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Compras Sostenibles FCV\Respuestas Autodiagnostico\Proveedores Nacionales\"/>
    </mc:Choice>
  </mc:AlternateContent>
  <xr:revisionPtr revIDLastSave="0" documentId="13_ncr:1_{A9C21925-0EED-4C5C-B9F3-5043DCBA6AF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Diagnóstico" sheetId="2" r:id="rId1"/>
    <sheet name="Consolidado" sheetId="3" r:id="rId2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9" i="2" l="1"/>
  <c r="C7" i="3"/>
  <c r="H29" i="2"/>
  <c r="C8" i="3"/>
  <c r="H12" i="2"/>
  <c r="C6" i="3"/>
  <c r="I12" i="2"/>
  <c r="D6" i="3"/>
  <c r="G5" i="3"/>
  <c r="I29" i="2"/>
  <c r="D8" i="3"/>
  <c r="I19" i="2"/>
  <c r="D7" i="3"/>
  <c r="G7" i="3"/>
</calcChain>
</file>

<file path=xl/sharedStrings.xml><?xml version="1.0" encoding="utf-8"?>
<sst xmlns="http://schemas.openxmlformats.org/spreadsheetml/2006/main" count="95" uniqueCount="89">
  <si>
    <t>FCV</t>
  </si>
  <si>
    <t>Versión: 0</t>
  </si>
  <si>
    <r>
      <t xml:space="preserve">PROCESO: </t>
    </r>
    <r>
      <rPr>
        <b/>
        <sz val="10"/>
        <rFont val="Arial"/>
        <family val="2"/>
      </rPr>
      <t>COMPRAS SOSTENIBLES</t>
    </r>
  </si>
  <si>
    <t>Información General</t>
  </si>
  <si>
    <t>Fecha (dd/mm/aa)</t>
  </si>
  <si>
    <t>Nombre de la Empresa</t>
  </si>
  <si>
    <t>Nombre de la Persona que Diligencia el Formulario</t>
  </si>
  <si>
    <t>Contacto de la Persona que Diligencia el Formulario (E-mail)</t>
  </si>
  <si>
    <t>Dimensión</t>
  </si>
  <si>
    <t>Información detallada a calificar en cada dimensión</t>
  </si>
  <si>
    <t>Calificación</t>
  </si>
  <si>
    <t>Promedio</t>
  </si>
  <si>
    <t>Calificación en porcentaje</t>
  </si>
  <si>
    <t>DESCRIPCION DEL PUNTAJE</t>
  </si>
  <si>
    <r>
      <rPr>
        <b/>
        <sz val="10"/>
        <color rgb="FF000000"/>
        <rFont val="Arial"/>
        <family val="2"/>
      </rPr>
      <t>Gobierno Corporativo</t>
    </r>
    <r>
      <rPr>
        <sz val="10"/>
        <color indexed="8"/>
        <rFont val="Arial"/>
        <family val="2"/>
      </rPr>
      <t xml:space="preserve">
Sistema interno de la empresa mediante el cual se establecen las directrices que rigen la forma en que se administran, controlan y manejan las relaciones de poder.</t>
    </r>
  </si>
  <si>
    <r>
      <t xml:space="preserve">La empresa cuenta con una </t>
    </r>
    <r>
      <rPr>
        <b/>
        <sz val="10"/>
        <color rgb="FF000000"/>
        <rFont val="Calibri  "/>
      </rPr>
      <t xml:space="preserve">misión y visión </t>
    </r>
    <r>
      <rPr>
        <sz val="10"/>
        <color indexed="8"/>
        <rFont val="Calibri  "/>
      </rPr>
      <t>socialmente responsable.</t>
    </r>
  </si>
  <si>
    <t>Por favor revise el grado de desarrollo de cada etapa en la que considera se encuentra su organización actualmente y asígnele un puntaje</t>
  </si>
  <si>
    <r>
      <t>La empresa cuenta con una política de</t>
    </r>
    <r>
      <rPr>
        <b/>
        <sz val="10"/>
        <color rgb="FF000000"/>
        <rFont val="Calibri  "/>
      </rPr>
      <t xml:space="preserve"> Responsabilidad Social Empresarial</t>
    </r>
    <r>
      <rPr>
        <sz val="10"/>
        <color indexed="8"/>
        <rFont val="Calibri  "/>
      </rPr>
      <t>.</t>
    </r>
  </si>
  <si>
    <t>No aplica a la gestión de la empresa</t>
  </si>
  <si>
    <r>
      <t>La empresa elabora y publica anualmente un</t>
    </r>
    <r>
      <rPr>
        <b/>
        <sz val="10"/>
        <color theme="1"/>
        <rFont val="Calibri  "/>
      </rPr>
      <t xml:space="preserve"> Informe de Sostenibilidad</t>
    </r>
    <r>
      <rPr>
        <sz val="10"/>
        <color theme="1"/>
        <rFont val="Calibri  "/>
      </rPr>
      <t>.</t>
    </r>
  </si>
  <si>
    <t>La empresa no tiene esta práctica, pero valdría la pena considerarla</t>
  </si>
  <si>
    <r>
      <t xml:space="preserve">La empresa tiene un enfoque de </t>
    </r>
    <r>
      <rPr>
        <b/>
        <sz val="10"/>
        <color indexed="8"/>
        <rFont val="Calibri  "/>
      </rPr>
      <t>sostenibilidad</t>
    </r>
    <r>
      <rPr>
        <sz val="10"/>
        <color indexed="8"/>
        <rFont val="Calibri  "/>
      </rPr>
      <t xml:space="preserve"> (desempeño social, económico y ambiental). </t>
    </r>
  </si>
  <si>
    <t xml:space="preserve">Está en planeación y cuenta con recursos para su posterior ejecución </t>
  </si>
  <si>
    <r>
      <t xml:space="preserve">La empresa incorpora algún </t>
    </r>
    <r>
      <rPr>
        <b/>
        <sz val="10"/>
        <color indexed="8"/>
        <rFont val="Calibri  "/>
      </rPr>
      <t>estándar</t>
    </r>
    <r>
      <rPr>
        <sz val="10"/>
        <color indexed="8"/>
        <rFont val="Calibri  "/>
      </rPr>
      <t xml:space="preserve"> nacional o internacional de </t>
    </r>
    <r>
      <rPr>
        <b/>
        <sz val="10"/>
        <color indexed="8"/>
        <rFont val="Calibri  "/>
      </rPr>
      <t>responsabilidad social</t>
    </r>
    <r>
      <rPr>
        <sz val="10"/>
        <color indexed="8"/>
        <rFont val="Calibri  "/>
      </rPr>
      <t>.</t>
    </r>
  </si>
  <si>
    <t xml:space="preserve">Está en ejecución </t>
  </si>
  <si>
    <r>
      <t>La empresa cuenta con un</t>
    </r>
    <r>
      <rPr>
        <b/>
        <sz val="10"/>
        <color indexed="8"/>
        <rFont val="Arial"/>
        <family val="2"/>
      </rPr>
      <t xml:space="preserve"> código de ética</t>
    </r>
    <r>
      <rPr>
        <sz val="10"/>
        <color rgb="FF000000"/>
        <rFont val="Arial"/>
        <family val="2"/>
      </rPr>
      <t xml:space="preserve"> y</t>
    </r>
    <r>
      <rPr>
        <b/>
        <sz val="10"/>
        <color indexed="8"/>
        <rFont val="Arial"/>
        <family val="2"/>
      </rPr>
      <t xml:space="preserve"> </t>
    </r>
    <r>
      <rPr>
        <sz val="10"/>
        <color indexed="8"/>
        <rFont val="Arial"/>
        <family val="2"/>
      </rPr>
      <t>unos procedimientos y directrices que garanticen su cumplimiento.</t>
    </r>
  </si>
  <si>
    <t>Está institucionalizada y se encuentra en evaluación y mejoramiento</t>
  </si>
  <si>
    <r>
      <t xml:space="preserve">La empresa cuenta con algún mecanismo para </t>
    </r>
    <r>
      <rPr>
        <b/>
        <sz val="10"/>
        <color indexed="8"/>
        <rFont val="Calibri  "/>
      </rPr>
      <t>relacionarse</t>
    </r>
    <r>
      <rPr>
        <sz val="10"/>
        <color indexed="8"/>
        <rFont val="Calibri  "/>
      </rPr>
      <t xml:space="preserve"> con sus 
</t>
    </r>
    <r>
      <rPr>
        <b/>
        <sz val="10"/>
        <color indexed="8"/>
        <rFont val="Calibri  "/>
      </rPr>
      <t>grupos de interés</t>
    </r>
    <r>
      <rPr>
        <sz val="10"/>
        <color indexed="8"/>
        <rFont val="Calibri  "/>
      </rPr>
      <t xml:space="preserve">. </t>
    </r>
  </si>
  <si>
    <r>
      <rPr>
        <b/>
        <sz val="10"/>
        <color rgb="FF000000"/>
        <rFont val="Arial"/>
        <family val="2"/>
      </rPr>
      <t>Social</t>
    </r>
    <r>
      <rPr>
        <sz val="10"/>
        <color indexed="8"/>
        <rFont val="Arial"/>
        <family val="2"/>
      </rPr>
      <t xml:space="preserve">
Hace referencia a objetivos sociales que podrían buscar la inclusión de grupos menos favorecidos, eliminar las diferencias de género, usar de manera adecuada los recursos naturales, entre algunos otros que se podrían mencionar</t>
    </r>
  </si>
  <si>
    <r>
      <t xml:space="preserve">La empresa cuenta con mecanismos para atender </t>
    </r>
    <r>
      <rPr>
        <b/>
        <sz val="10"/>
        <color indexed="8"/>
        <rFont val="Calibri  "/>
      </rPr>
      <t>preguntas</t>
    </r>
    <r>
      <rPr>
        <sz val="10"/>
        <color indexed="8"/>
        <rFont val="Calibri  "/>
      </rPr>
      <t xml:space="preserve">, </t>
    </r>
    <r>
      <rPr>
        <b/>
        <sz val="10"/>
        <color indexed="8"/>
        <rFont val="Calibri  "/>
      </rPr>
      <t>quejas</t>
    </r>
    <r>
      <rPr>
        <sz val="10"/>
        <color indexed="8"/>
        <rFont val="Calibri  "/>
      </rPr>
      <t xml:space="preserve"> y </t>
    </r>
    <r>
      <rPr>
        <b/>
        <sz val="10"/>
        <color indexed="8"/>
        <rFont val="Calibri  "/>
      </rPr>
      <t>reclamos</t>
    </r>
    <r>
      <rPr>
        <sz val="10"/>
        <color indexed="8"/>
        <rFont val="Calibri  "/>
      </rPr>
      <t xml:space="preserve"> de sus clientes. </t>
    </r>
  </si>
  <si>
    <r>
      <t>La empresa controla los</t>
    </r>
    <r>
      <rPr>
        <b/>
        <sz val="10"/>
        <color rgb="FF000000"/>
        <rFont val="Calibri  "/>
      </rPr>
      <t xml:space="preserve"> impactos</t>
    </r>
    <r>
      <rPr>
        <sz val="10"/>
        <color indexed="8"/>
        <rFont val="Calibri  "/>
      </rPr>
      <t xml:space="preserve"> de los </t>
    </r>
    <r>
      <rPr>
        <b/>
        <sz val="10"/>
        <color indexed="8"/>
        <rFont val="Calibri  "/>
      </rPr>
      <t>productos</t>
    </r>
    <r>
      <rPr>
        <sz val="10"/>
        <color indexed="8"/>
        <rFont val="Calibri  "/>
      </rPr>
      <t xml:space="preserve"> y </t>
    </r>
    <r>
      <rPr>
        <b/>
        <sz val="10"/>
        <color indexed="8"/>
        <rFont val="Calibri  "/>
      </rPr>
      <t>servicios</t>
    </r>
    <r>
      <rPr>
        <sz val="10"/>
        <color indexed="8"/>
        <rFont val="Calibri  "/>
      </rPr>
      <t xml:space="preserve"> en la salud de sus clientes. </t>
    </r>
  </si>
  <si>
    <r>
      <t xml:space="preserve">La empresa desarrolla inciativas para mejorar las condiciones de los trabajadores en materia de </t>
    </r>
    <r>
      <rPr>
        <b/>
        <sz val="10"/>
        <color rgb="FF000000"/>
        <rFont val="Calibri  "/>
      </rPr>
      <t>salud y seguridad industrial</t>
    </r>
    <r>
      <rPr>
        <sz val="10"/>
        <color indexed="8"/>
        <rFont val="Calibri  "/>
      </rPr>
      <t>.</t>
    </r>
  </si>
  <si>
    <r>
      <t xml:space="preserve">La empresa garantiza la </t>
    </r>
    <r>
      <rPr>
        <b/>
        <sz val="10"/>
        <color theme="1"/>
        <rFont val="Calibri  "/>
      </rPr>
      <t>publicidad respetuosa</t>
    </r>
    <r>
      <rPr>
        <sz val="10"/>
        <color theme="1"/>
        <rFont val="Calibri  "/>
      </rPr>
      <t xml:space="preserve"> de clientes y consumidores excluyendo métodos que manipulen su opinión o </t>
    </r>
    <r>
      <rPr>
        <b/>
        <sz val="10"/>
        <color theme="1"/>
        <rFont val="Calibri  "/>
      </rPr>
      <t>violenten</t>
    </r>
    <r>
      <rPr>
        <sz val="10"/>
        <color theme="1"/>
        <rFont val="Calibri  "/>
      </rPr>
      <t xml:space="preserve"> su integridad. </t>
    </r>
  </si>
  <si>
    <r>
      <t xml:space="preserve">La empresa desarrolla inciativas para evitar todo tipo de </t>
    </r>
    <r>
      <rPr>
        <b/>
        <sz val="10"/>
        <color theme="1"/>
        <rFont val="Calibri  "/>
      </rPr>
      <t>discriminación</t>
    </r>
    <r>
      <rPr>
        <sz val="10"/>
        <color theme="1"/>
        <rFont val="Calibri  "/>
      </rPr>
      <t xml:space="preserve"> (raza, sexo, edad, religión) en sus procesos internos.</t>
    </r>
  </si>
  <si>
    <r>
      <t>La empresa promueve la vinculación de</t>
    </r>
    <r>
      <rPr>
        <b/>
        <sz val="10"/>
        <color indexed="8"/>
        <rFont val="Calibri  "/>
      </rPr>
      <t xml:space="preserve"> poblaciones diversas</t>
    </r>
    <r>
      <rPr>
        <sz val="10"/>
        <color indexed="8"/>
        <rFont val="Calibri  "/>
      </rPr>
      <t xml:space="preserve"> (vulnerables, marginales, en condición de discapacidad) </t>
    </r>
    <r>
      <rPr>
        <sz val="10"/>
        <rFont val="Calibri  "/>
      </rPr>
      <t>y garantiza la igualdad de oportunidades</t>
    </r>
    <r>
      <rPr>
        <sz val="10"/>
        <color indexed="8"/>
        <rFont val="Calibri  "/>
      </rPr>
      <t>.</t>
    </r>
  </si>
  <si>
    <r>
      <t xml:space="preserve">La empresa garantiza que el procedimiento de contratación es </t>
    </r>
    <r>
      <rPr>
        <b/>
        <sz val="10"/>
        <color indexed="8"/>
        <rFont val="Calibri  "/>
      </rPr>
      <t>justo</t>
    </r>
    <r>
      <rPr>
        <sz val="10"/>
        <color indexed="8"/>
        <rFont val="Calibri  "/>
      </rPr>
      <t xml:space="preserve"> y proporciona un </t>
    </r>
    <r>
      <rPr>
        <b/>
        <sz val="10"/>
        <color rgb="FF000000"/>
        <rFont val="Calibri  "/>
      </rPr>
      <t>salario digno</t>
    </r>
    <r>
      <rPr>
        <sz val="10"/>
        <color indexed="8"/>
        <rFont val="Calibri  "/>
      </rPr>
      <t xml:space="preserve"> a todos los trabajadores de la empresa.</t>
    </r>
  </si>
  <si>
    <r>
      <t xml:space="preserve">La empresa garantiza que no se beneficia del  </t>
    </r>
    <r>
      <rPr>
        <b/>
        <sz val="10"/>
        <color indexed="8"/>
        <rFont val="Calibri  "/>
      </rPr>
      <t>trabajo infantil</t>
    </r>
    <r>
      <rPr>
        <sz val="10"/>
        <color indexed="8"/>
        <rFont val="Calibri  "/>
      </rPr>
      <t xml:space="preserve"> o </t>
    </r>
    <r>
      <rPr>
        <b/>
        <sz val="10"/>
        <color indexed="8"/>
        <rFont val="Calibri  "/>
      </rPr>
      <t xml:space="preserve">trabajo forzoso. </t>
    </r>
  </si>
  <si>
    <r>
      <t xml:space="preserve">La empresa cuenta con una </t>
    </r>
    <r>
      <rPr>
        <b/>
        <sz val="10"/>
        <color rgb="FF000000"/>
        <rFont val="Calibri  "/>
      </rPr>
      <t xml:space="preserve">política </t>
    </r>
    <r>
      <rPr>
        <sz val="10"/>
        <color indexed="8"/>
        <rFont val="Calibri  "/>
      </rPr>
      <t>en tema de</t>
    </r>
    <r>
      <rPr>
        <b/>
        <sz val="10"/>
        <color rgb="FF000000"/>
        <rFont val="Calibri  "/>
      </rPr>
      <t xml:space="preserve"> derechos humanos</t>
    </r>
    <r>
      <rPr>
        <sz val="10"/>
        <color indexed="8"/>
        <rFont val="Calibri  "/>
      </rPr>
      <t xml:space="preserve"> aprobada y garantiza su cumplimiento </t>
    </r>
  </si>
  <si>
    <r>
      <t>La empresa aplica periodicamente mecanismos para la</t>
    </r>
    <r>
      <rPr>
        <b/>
        <sz val="10"/>
        <color rgb="FF000000"/>
        <rFont val="Calibri  "/>
      </rPr>
      <t xml:space="preserve"> difusión</t>
    </r>
    <r>
      <rPr>
        <sz val="10"/>
        <color indexed="8"/>
        <rFont val="Calibri  "/>
      </rPr>
      <t xml:space="preserve"> de los </t>
    </r>
    <r>
      <rPr>
        <b/>
        <sz val="10"/>
        <color rgb="FF000000"/>
        <rFont val="Calibri  "/>
      </rPr>
      <t>derechos humanos</t>
    </r>
    <r>
      <rPr>
        <sz val="10"/>
        <color indexed="8"/>
        <rFont val="Calibri  "/>
      </rPr>
      <t xml:space="preserve"> con el personal de la empresa, la comunidad, los proveedores y otras partes interesadas</t>
    </r>
  </si>
  <si>
    <r>
      <rPr>
        <b/>
        <sz val="10"/>
        <color indexed="8"/>
        <rFont val="Arial"/>
        <family val="2"/>
      </rPr>
      <t xml:space="preserve">Ambiental </t>
    </r>
    <r>
      <rPr>
        <sz val="10"/>
        <color indexed="8"/>
        <rFont val="Arial"/>
        <family val="2"/>
      </rPr>
      <t xml:space="preserve">
La gestión ambiental está orientada a la prevención y mitigación de riesgos e impactos ambientales en salud pública y el medio ambiente, que garanticen el cumplimento normativo legal, la protección y sosteniblidad ambiental.  
</t>
    </r>
  </si>
  <si>
    <r>
      <t>La empresa cumple con la</t>
    </r>
    <r>
      <rPr>
        <b/>
        <sz val="10"/>
        <color indexed="8"/>
        <rFont val="Calibri  "/>
      </rPr>
      <t xml:space="preserve"> regulación</t>
    </r>
    <r>
      <rPr>
        <sz val="10"/>
        <color indexed="8"/>
        <rFont val="Calibri  "/>
      </rPr>
      <t xml:space="preserve"> y</t>
    </r>
    <r>
      <rPr>
        <b/>
        <sz val="10"/>
        <color indexed="8"/>
        <rFont val="Calibri  "/>
      </rPr>
      <t xml:space="preserve"> normatividad</t>
    </r>
    <r>
      <rPr>
        <sz val="10"/>
        <color indexed="8"/>
        <rFont val="Calibri  "/>
      </rPr>
      <t xml:space="preserve"> </t>
    </r>
    <r>
      <rPr>
        <b/>
        <sz val="10"/>
        <color indexed="8"/>
        <rFont val="Calibri  "/>
      </rPr>
      <t>legal vigente</t>
    </r>
    <r>
      <rPr>
        <sz val="10"/>
        <color indexed="8"/>
        <rFont val="Calibri  "/>
      </rPr>
      <t xml:space="preserve"> en materia medio ambiental. </t>
    </r>
  </si>
  <si>
    <r>
      <t xml:space="preserve">La empresa cuenta con una </t>
    </r>
    <r>
      <rPr>
        <b/>
        <sz val="10"/>
        <color indexed="8"/>
        <rFont val="Calibri  "/>
      </rPr>
      <t>política</t>
    </r>
    <r>
      <rPr>
        <sz val="10"/>
        <color indexed="8"/>
        <rFont val="Calibri  "/>
      </rPr>
      <t xml:space="preserve"> de prevención y mitigación de </t>
    </r>
    <r>
      <rPr>
        <b/>
        <sz val="10"/>
        <color indexed="8"/>
        <rFont val="Calibri  "/>
      </rPr>
      <t>impactos ambientales</t>
    </r>
    <r>
      <rPr>
        <sz val="10"/>
        <color indexed="8"/>
        <rFont val="Calibri  "/>
      </rPr>
      <t xml:space="preserve">. </t>
    </r>
  </si>
  <si>
    <r>
      <t xml:space="preserve">La empresa aplica alguna </t>
    </r>
    <r>
      <rPr>
        <b/>
        <sz val="10"/>
        <color rgb="FF000000"/>
        <rFont val="Calibri  "/>
      </rPr>
      <t>norma</t>
    </r>
    <r>
      <rPr>
        <sz val="10"/>
        <color rgb="FF000000"/>
        <rFont val="Calibri  "/>
      </rPr>
      <t xml:space="preserve"> o </t>
    </r>
    <r>
      <rPr>
        <b/>
        <sz val="10"/>
        <color rgb="FF000000"/>
        <rFont val="Calibri  "/>
      </rPr>
      <t>certificación ambiental</t>
    </r>
    <r>
      <rPr>
        <sz val="10"/>
        <color rgb="FF000000"/>
        <rFont val="Calibri  "/>
      </rPr>
      <t xml:space="preserve"> (GTC ISO 20400, ISO 9000, ISO 9001, ISO 27001, ISO 14000, Etiquetas Verdes, Industria Limpia), otras. </t>
    </r>
  </si>
  <si>
    <r>
      <t>La empresa cuenta con un</t>
    </r>
    <r>
      <rPr>
        <b/>
        <sz val="10"/>
        <color theme="1"/>
        <rFont val="Calibri  "/>
      </rPr>
      <t xml:space="preserve"> programa interno</t>
    </r>
    <r>
      <rPr>
        <sz val="10"/>
        <color theme="1"/>
        <rFont val="Calibri  "/>
      </rPr>
      <t xml:space="preserve"> de </t>
    </r>
    <r>
      <rPr>
        <b/>
        <sz val="10"/>
        <color theme="1"/>
        <rFont val="Calibri  "/>
      </rPr>
      <t>recolección de residuos</t>
    </r>
    <r>
      <rPr>
        <sz val="10"/>
        <color theme="1"/>
        <rFont val="Calibri  "/>
      </rPr>
      <t xml:space="preserve"> y</t>
    </r>
    <r>
      <rPr>
        <b/>
        <sz val="10"/>
        <color theme="1"/>
        <rFont val="Calibri  "/>
      </rPr>
      <t xml:space="preserve"> reciclaje</t>
    </r>
    <r>
      <rPr>
        <sz val="10"/>
        <color theme="1"/>
        <rFont val="Calibri  "/>
      </rPr>
      <t xml:space="preserve"> post-consumo</t>
    </r>
  </si>
  <si>
    <r>
      <t>La empresa adopta medidas para</t>
    </r>
    <r>
      <rPr>
        <b/>
        <sz val="10"/>
        <color theme="1"/>
        <rFont val="Calibri  "/>
      </rPr>
      <t xml:space="preserve"> reducir</t>
    </r>
    <r>
      <rPr>
        <sz val="10"/>
        <color theme="1"/>
        <rFont val="Calibri  "/>
      </rPr>
      <t xml:space="preserve"> el consumo del recurso </t>
    </r>
    <r>
      <rPr>
        <b/>
        <sz val="10"/>
        <color theme="1"/>
        <rFont val="Calibri  "/>
      </rPr>
      <t>hídrico</t>
    </r>
    <r>
      <rPr>
        <sz val="10"/>
        <color theme="1"/>
        <rFont val="Calibri  "/>
      </rPr>
      <t>.</t>
    </r>
  </si>
  <si>
    <r>
      <t xml:space="preserve">La empresa adopta medidas para </t>
    </r>
    <r>
      <rPr>
        <b/>
        <sz val="10"/>
        <color rgb="FF000000"/>
        <rFont val="Calibri  "/>
      </rPr>
      <t>reducir</t>
    </r>
    <r>
      <rPr>
        <sz val="10"/>
        <color rgb="FF000000"/>
        <rFont val="Calibri  "/>
      </rPr>
      <t xml:space="preserve"> el consumo de la </t>
    </r>
    <r>
      <rPr>
        <b/>
        <sz val="10"/>
        <color rgb="FF000000"/>
        <rFont val="Calibri  "/>
      </rPr>
      <t>energía</t>
    </r>
    <r>
      <rPr>
        <sz val="10"/>
        <color rgb="FF000000"/>
        <rFont val="Calibri  "/>
      </rPr>
      <t>.</t>
    </r>
  </si>
  <si>
    <r>
      <t xml:space="preserve">La empresa implementa el uso de </t>
    </r>
    <r>
      <rPr>
        <b/>
        <sz val="10"/>
        <color theme="1"/>
        <rFont val="Calibri  "/>
      </rPr>
      <t>tecnologías limpias</t>
    </r>
    <r>
      <rPr>
        <sz val="10"/>
        <color theme="1"/>
        <rFont val="Calibri  "/>
      </rPr>
      <t xml:space="preserve"> que disminuyan las </t>
    </r>
    <r>
      <rPr>
        <b/>
        <sz val="10"/>
        <color theme="1"/>
        <rFont val="Calibri  "/>
      </rPr>
      <t>emisiones contaminantes</t>
    </r>
    <r>
      <rPr>
        <sz val="10"/>
        <color theme="1"/>
        <rFont val="Calibri  "/>
      </rPr>
      <t xml:space="preserve"> que genera. </t>
    </r>
  </si>
  <si>
    <r>
      <t xml:space="preserve">La empresa adopta el uso de productos y materias primas </t>
    </r>
    <r>
      <rPr>
        <b/>
        <sz val="10"/>
        <color theme="1"/>
        <rFont val="Calibri  "/>
      </rPr>
      <t>reciclables</t>
    </r>
    <r>
      <rPr>
        <sz val="10"/>
        <color theme="1"/>
        <rFont val="Calibri  "/>
      </rPr>
      <t xml:space="preserve"> minimizando el uso de materiales </t>
    </r>
    <r>
      <rPr>
        <b/>
        <sz val="10"/>
        <color theme="1"/>
        <rFont val="Calibri  "/>
      </rPr>
      <t>no degradables</t>
    </r>
    <r>
      <rPr>
        <sz val="10"/>
        <color theme="1"/>
        <rFont val="Calibri  "/>
      </rPr>
      <t xml:space="preserve"> para el medio ambiente. </t>
    </r>
  </si>
  <si>
    <r>
      <t xml:space="preserve">La empresa realiza el </t>
    </r>
    <r>
      <rPr>
        <b/>
        <sz val="10"/>
        <color theme="1"/>
        <rFont val="Calibri  "/>
      </rPr>
      <t>seguimiento</t>
    </r>
    <r>
      <rPr>
        <sz val="10"/>
        <color theme="1"/>
        <rFont val="Calibri  "/>
      </rPr>
      <t xml:space="preserve"> y </t>
    </r>
    <r>
      <rPr>
        <b/>
        <sz val="10"/>
        <color theme="1"/>
        <rFont val="Calibri  "/>
      </rPr>
      <t>control</t>
    </r>
    <r>
      <rPr>
        <sz val="10"/>
        <color theme="1"/>
        <rFont val="Calibri  "/>
      </rPr>
      <t xml:space="preserve"> de los </t>
    </r>
    <r>
      <rPr>
        <b/>
        <sz val="10"/>
        <color theme="1"/>
        <rFont val="Calibri  "/>
      </rPr>
      <t>vertimientos</t>
    </r>
    <r>
      <rPr>
        <sz val="10"/>
        <color theme="1"/>
        <rFont val="Calibri  "/>
      </rPr>
      <t xml:space="preserve"> que genera.</t>
    </r>
  </si>
  <si>
    <r>
      <t>La empresa realiza mediciones de</t>
    </r>
    <r>
      <rPr>
        <b/>
        <sz val="10"/>
        <color theme="1"/>
        <rFont val="Calibri  "/>
      </rPr>
      <t xml:space="preserve"> huella de carbono</t>
    </r>
    <r>
      <rPr>
        <sz val="10"/>
        <color theme="1"/>
        <rFont val="Calibri  "/>
      </rPr>
      <t xml:space="preserve"> y/o análisis de actividades que generan </t>
    </r>
    <r>
      <rPr>
        <b/>
        <sz val="10"/>
        <color theme="1"/>
        <rFont val="Calibri  "/>
      </rPr>
      <t>emisiones</t>
    </r>
    <r>
      <rPr>
        <sz val="10"/>
        <color theme="1"/>
        <rFont val="Calibri  "/>
      </rPr>
      <t xml:space="preserve"> de </t>
    </r>
    <r>
      <rPr>
        <b/>
        <sz val="10"/>
        <color theme="1"/>
        <rFont val="Calibri  "/>
      </rPr>
      <t>gases de efecto invernadero</t>
    </r>
    <r>
      <rPr>
        <sz val="10"/>
        <color theme="1"/>
        <rFont val="Calibri  "/>
      </rPr>
      <t xml:space="preserve"> GEI.</t>
    </r>
  </si>
  <si>
    <r>
      <t xml:space="preserve">La empresa realiza planes o estrategias de </t>
    </r>
    <r>
      <rPr>
        <b/>
        <sz val="10"/>
        <color theme="1"/>
        <rFont val="Calibri  "/>
      </rPr>
      <t>economía circular</t>
    </r>
    <r>
      <rPr>
        <sz val="10"/>
        <color theme="1"/>
        <rFont val="Calibri  "/>
      </rPr>
      <t xml:space="preserve"> que promuevan el </t>
    </r>
    <r>
      <rPr>
        <b/>
        <sz val="10"/>
        <color theme="1"/>
        <rFont val="Calibri  "/>
      </rPr>
      <t>aprovechamiento</t>
    </r>
    <r>
      <rPr>
        <sz val="10"/>
        <color theme="1"/>
        <rFont val="Calibri  "/>
      </rPr>
      <t xml:space="preserve"> de los residuos como materias primas en sus procesos de manufactura.</t>
    </r>
  </si>
  <si>
    <r>
      <t xml:space="preserve">La empresa realiza estrategias que generen entre su personal </t>
    </r>
    <r>
      <rPr>
        <b/>
        <sz val="10"/>
        <color theme="1"/>
        <rFont val="Calibri  "/>
      </rPr>
      <t>conciencia</t>
    </r>
    <r>
      <rPr>
        <sz val="10"/>
        <color theme="1"/>
        <rFont val="Calibri  "/>
      </rPr>
      <t xml:space="preserve"> sobre el cuidado del medio ambiente y realiza campañas de </t>
    </r>
    <r>
      <rPr>
        <b/>
        <sz val="10"/>
        <color theme="1"/>
        <rFont val="Calibri  "/>
      </rPr>
      <t>educación ambiental</t>
    </r>
    <r>
      <rPr>
        <sz val="10"/>
        <color theme="1"/>
        <rFont val="Calibri  "/>
      </rPr>
      <t>.</t>
    </r>
  </si>
  <si>
    <r>
      <t xml:space="preserve">La empresa tiene en el mercado algún </t>
    </r>
    <r>
      <rPr>
        <b/>
        <sz val="10"/>
        <color theme="1"/>
        <rFont val="Calibri  "/>
      </rPr>
      <t>producto</t>
    </r>
    <r>
      <rPr>
        <sz val="10"/>
        <color theme="1"/>
        <rFont val="Calibri  "/>
      </rPr>
      <t xml:space="preserve"> o </t>
    </r>
    <r>
      <rPr>
        <b/>
        <sz val="10"/>
        <color theme="1"/>
        <rFont val="Calibri  "/>
      </rPr>
      <t>servicio</t>
    </r>
    <r>
      <rPr>
        <sz val="10"/>
        <color theme="1"/>
        <rFont val="Calibri  "/>
      </rPr>
      <t xml:space="preserve"> etiquetado bajo </t>
    </r>
    <r>
      <rPr>
        <b/>
        <sz val="10"/>
        <color theme="1"/>
        <rFont val="Calibri  "/>
      </rPr>
      <t>criterios</t>
    </r>
    <r>
      <rPr>
        <sz val="10"/>
        <color theme="1"/>
        <rFont val="Calibri  "/>
      </rPr>
      <t xml:space="preserve"> ecológicos, sociales o de comercio justo y equitativo. </t>
    </r>
  </si>
  <si>
    <r>
      <t xml:space="preserve">La empresa proporciona a sus consumidores información detallada sobre </t>
    </r>
    <r>
      <rPr>
        <b/>
        <sz val="10"/>
        <color theme="1"/>
        <rFont val="Calibri  "/>
      </rPr>
      <t>daños ambientales</t>
    </r>
    <r>
      <rPr>
        <sz val="10"/>
        <color theme="1"/>
        <rFont val="Calibri  "/>
      </rPr>
      <t xml:space="preserve"> como resultado del </t>
    </r>
    <r>
      <rPr>
        <b/>
        <sz val="10"/>
        <color theme="1"/>
        <rFont val="Calibri  "/>
      </rPr>
      <t>uso</t>
    </r>
    <r>
      <rPr>
        <sz val="10"/>
        <color theme="1"/>
        <rFont val="Calibri  "/>
      </rPr>
      <t xml:space="preserve"> y </t>
    </r>
    <r>
      <rPr>
        <b/>
        <sz val="10"/>
        <color theme="1"/>
        <rFont val="Calibri  "/>
      </rPr>
      <t>destino final</t>
    </r>
    <r>
      <rPr>
        <sz val="10"/>
        <color theme="1"/>
        <rFont val="Calibri  "/>
      </rPr>
      <t xml:space="preserve"> de sus productos o servicios.</t>
    </r>
  </si>
  <si>
    <t>Por favor responda brevemente las siguientes preguntas adicionales:</t>
  </si>
  <si>
    <t>Preguntas adicionales</t>
  </si>
  <si>
    <t>Respuesta</t>
  </si>
  <si>
    <t>¿Con cuál o cuáles certificaciones ambientales cuenta la empresa?</t>
  </si>
  <si>
    <t>¿Cuál es el modelo de Responsabilidad Social que emplean en la empresa?</t>
  </si>
  <si>
    <t>Elaborado Por: &lt;Nombre del cargo o area que elaboró el documento&gt;</t>
  </si>
  <si>
    <t>Aprobado Por: &lt;Nombre del cargo o area que aprobó el documento&gt;</t>
  </si>
  <si>
    <t>Revisado Por: &lt;Nombre del cargo o area que revisó el documento&gt;</t>
  </si>
  <si>
    <t xml:space="preserve">Fecha de Aprobación: aaaa-mm-dd </t>
  </si>
  <si>
    <t>Fecha de Revisión: &lt;Fecha en que se recibe la solicitud en la página de Calidad&gt;</t>
  </si>
  <si>
    <t xml:space="preserve">Todos los derechos reservados. FCV </t>
  </si>
  <si>
    <t>AUTODIAGNÓSTICO - PROVEEDORES NACIONALES</t>
  </si>
  <si>
    <t>Ubicación (Ciudad)</t>
  </si>
  <si>
    <t xml:space="preserve">La FCV con el objetivo de realizar un diagnóstico de sus proveedores nacionales para identificar las prácticas empresariales y garantizar el fortalecimiento de la sostenibilidad económica, social y ambiental ha creado esta herramienta que pretende recolectar información de la situación actual de los proveedores frente a este tema estratégico para las organizaciones. </t>
  </si>
  <si>
    <t>Enfoque</t>
  </si>
  <si>
    <t>Porcentaje</t>
  </si>
  <si>
    <t>Promedio General (Puntaje)</t>
  </si>
  <si>
    <t>Promedio General (Porcentaje)</t>
  </si>
  <si>
    <t>Rango de Colores</t>
  </si>
  <si>
    <t>Porcentaje mayor al 80%</t>
  </si>
  <si>
    <t>Porcentaje entre 50% y 80%</t>
  </si>
  <si>
    <t>Porcentaje menor al 50%</t>
  </si>
  <si>
    <t>Gobierno Corporativo</t>
  </si>
  <si>
    <t>Social</t>
  </si>
  <si>
    <t>Ambiental</t>
  </si>
  <si>
    <t>Página 1 de 2</t>
  </si>
  <si>
    <t>Página 2 de 2</t>
  </si>
  <si>
    <t xml:space="preserve">Otras iniciativas de sostenibilidad con las que cuenta la empresa: </t>
  </si>
  <si>
    <r>
      <t xml:space="preserve">Muchas gracias, has llegado al final del autodiagnóstico. No olvides enviarlo completamente diligenciado a nuestro e-mail </t>
    </r>
    <r>
      <rPr>
        <b/>
        <i/>
        <sz val="10"/>
        <color theme="1"/>
        <rFont val="Arial"/>
        <family val="2"/>
      </rPr>
      <t>comprassostenibles@fcv.org</t>
    </r>
  </si>
  <si>
    <t>JOMEDICAL S.A.S</t>
  </si>
  <si>
    <t>BOGOTA</t>
  </si>
  <si>
    <t xml:space="preserve">CARLOS MEJIA </t>
  </si>
  <si>
    <t>637-5177 ETX. 304</t>
  </si>
  <si>
    <t>N/A</t>
  </si>
  <si>
    <t>RESPONSABILIDAD SOCIAL CORPORATIVA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</si>
</sst>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color rgb="FF000000"/>
      <name val="Arial"/>
      <family val="2"/>
    </font>
    <font>
      <sz val="10"/>
      <color indexed="8"/>
      <name val="Arial"/>
      <family val="2"/>
    </font>
    <font>
      <sz val="10"/>
      <color indexed="8"/>
      <name val="Calibri  "/>
    </font>
    <font>
      <b/>
      <sz val="10"/>
      <color rgb="FF000000"/>
      <name val="Calibri  "/>
    </font>
    <font>
      <sz val="10"/>
      <color theme="1"/>
      <name val="Calibri  "/>
    </font>
    <font>
      <b/>
      <sz val="10"/>
      <color theme="1"/>
      <name val="Calibri  "/>
    </font>
    <font>
      <b/>
      <sz val="10"/>
      <color indexed="8"/>
      <name val="Calibri  "/>
    </font>
    <font>
      <sz val="10"/>
      <color rgb="FF000000"/>
      <name val="Arial"/>
      <family val="2"/>
    </font>
    <font>
      <sz val="10"/>
      <name val="Calibri  "/>
    </font>
    <font>
      <sz val="10"/>
      <color rgb="FF000000"/>
      <name val="Calibri  "/>
    </font>
    <font>
      <sz val="8"/>
      <color theme="1"/>
      <name val="Arial"/>
      <family val="2"/>
    </font>
    <font>
      <sz val="10"/>
      <color theme="0"/>
      <name val="Arial"/>
      <family val="2"/>
    </font>
    <font>
      <b/>
      <i/>
      <sz val="10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rgb="FFECFFBD"/>
        <bgColor indexed="64"/>
      </patternFill>
    </fill>
    <fill>
      <patternFill patternType="solid">
        <fgColor rgb="FFB6F61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00000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7">
    <xf numFmtId="0" fontId="0" fillId="0" borderId="0" xfId="0"/>
    <xf numFmtId="0" fontId="5" fillId="0" borderId="0" xfId="0" applyFont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11" fillId="3" borderId="17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center" vertical="center"/>
    </xf>
    <xf numFmtId="0" fontId="11" fillId="3" borderId="1" xfId="0" applyFont="1" applyFill="1" applyBorder="1" applyAlignment="1" applyProtection="1">
      <alignment horizontal="center" vertical="center"/>
      <protection locked="0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left" vertical="center"/>
    </xf>
    <xf numFmtId="0" fontId="5" fillId="0" borderId="2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left" vertical="center" wrapText="1"/>
    </xf>
    <xf numFmtId="0" fontId="11" fillId="3" borderId="29" xfId="0" applyFont="1" applyFill="1" applyBorder="1" applyAlignment="1" applyProtection="1">
      <alignment horizontal="center" vertical="center" wrapText="1"/>
      <protection locked="0"/>
    </xf>
    <xf numFmtId="0" fontId="11" fillId="3" borderId="1" xfId="0" applyFont="1" applyFill="1" applyBorder="1" applyAlignment="1" applyProtection="1">
      <alignment horizontal="center" vertical="center" wrapText="1"/>
      <protection locked="0"/>
    </xf>
    <xf numFmtId="0" fontId="11" fillId="3" borderId="29" xfId="0" applyFont="1" applyFill="1" applyBorder="1" applyAlignment="1" applyProtection="1">
      <alignment horizontal="center" vertical="center"/>
      <protection locked="0"/>
    </xf>
    <xf numFmtId="0" fontId="5" fillId="3" borderId="29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vertical="center"/>
      <protection hidden="1"/>
    </xf>
    <xf numFmtId="0" fontId="20" fillId="0" borderId="0" xfId="0" applyFont="1" applyAlignment="1" applyProtection="1">
      <alignment vertical="center"/>
      <protection hidden="1"/>
    </xf>
    <xf numFmtId="0" fontId="0" fillId="0" borderId="44" xfId="0" applyBorder="1" applyAlignment="1">
      <alignment vertical="center"/>
    </xf>
    <xf numFmtId="0" fontId="5" fillId="0" borderId="44" xfId="0" applyFont="1" applyBorder="1" applyAlignment="1">
      <alignment vertical="center"/>
    </xf>
    <xf numFmtId="0" fontId="5" fillId="0" borderId="44" xfId="0" applyFont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5" fillId="0" borderId="45" xfId="0" applyFont="1" applyBorder="1" applyAlignment="1">
      <alignment vertical="center"/>
    </xf>
    <xf numFmtId="0" fontId="5" fillId="0" borderId="46" xfId="0" applyFont="1" applyBorder="1" applyAlignment="1">
      <alignment vertical="center"/>
    </xf>
    <xf numFmtId="0" fontId="5" fillId="0" borderId="47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9" fontId="5" fillId="0" borderId="1" xfId="0" applyNumberFormat="1" applyFont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11" fillId="3" borderId="37" xfId="0" applyFont="1" applyFill="1" applyBorder="1" applyAlignment="1" applyProtection="1">
      <alignment horizontal="center" vertical="center"/>
      <protection locked="0"/>
    </xf>
    <xf numFmtId="0" fontId="9" fillId="4" borderId="49" xfId="0" applyFont="1" applyFill="1" applyBorder="1" applyAlignment="1">
      <alignment horizontal="center" vertical="center"/>
    </xf>
    <xf numFmtId="0" fontId="10" fillId="4" borderId="50" xfId="0" applyFont="1" applyFill="1" applyBorder="1" applyAlignment="1">
      <alignment horizontal="center" vertical="center"/>
    </xf>
    <xf numFmtId="0" fontId="9" fillId="4" borderId="50" xfId="0" applyFont="1" applyFill="1" applyBorder="1" applyAlignment="1">
      <alignment horizontal="center" vertical="center"/>
    </xf>
    <xf numFmtId="0" fontId="9" fillId="4" borderId="5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0" fillId="0" borderId="1" xfId="0" applyFont="1" applyBorder="1" applyAlignment="1" applyProtection="1">
      <alignment horizontal="center" vertical="center"/>
      <protection hidden="1"/>
    </xf>
    <xf numFmtId="0" fontId="20" fillId="0" borderId="0" xfId="0" applyFont="1" applyAlignment="1">
      <alignment horizontal="center" vertical="center"/>
    </xf>
    <xf numFmtId="0" fontId="5" fillId="0" borderId="24" xfId="0" applyFont="1" applyBorder="1" applyAlignment="1">
      <alignment horizontal="left" vertical="center"/>
    </xf>
    <xf numFmtId="0" fontId="5" fillId="0" borderId="29" xfId="0" applyFont="1" applyBorder="1" applyAlignment="1">
      <alignment horizontal="left" vertical="center"/>
    </xf>
    <xf numFmtId="0" fontId="5" fillId="3" borderId="26" xfId="0" applyFont="1" applyFill="1" applyBorder="1" applyAlignment="1" applyProtection="1">
      <alignment horizontal="center" vertical="center"/>
      <protection locked="0"/>
    </xf>
    <xf numFmtId="0" fontId="5" fillId="3" borderId="27" xfId="0" applyFont="1" applyFill="1" applyBorder="1" applyAlignment="1" applyProtection="1">
      <alignment horizontal="center" vertical="center"/>
      <protection locked="0"/>
    </xf>
    <xf numFmtId="0" fontId="5" fillId="3" borderId="42" xfId="0" applyFont="1" applyFill="1" applyBorder="1" applyAlignment="1" applyProtection="1">
      <alignment horizontal="center" vertical="center"/>
      <protection locked="0"/>
    </xf>
    <xf numFmtId="0" fontId="8" fillId="4" borderId="35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/>
    </xf>
    <xf numFmtId="0" fontId="8" fillId="4" borderId="36" xfId="0" applyFont="1" applyFill="1" applyBorder="1" applyAlignment="1">
      <alignment horizontal="center" vertical="center"/>
    </xf>
    <xf numFmtId="0" fontId="5" fillId="3" borderId="35" xfId="0" applyFont="1" applyFill="1" applyBorder="1" applyAlignment="1" applyProtection="1">
      <alignment horizontal="center" vertical="center"/>
      <protection locked="0"/>
    </xf>
    <xf numFmtId="0" fontId="5" fillId="3" borderId="7" xfId="0" applyFont="1" applyFill="1" applyBorder="1" applyAlignment="1" applyProtection="1">
      <alignment horizontal="center" vertical="center"/>
      <protection locked="0"/>
    </xf>
    <xf numFmtId="0" fontId="5" fillId="3" borderId="36" xfId="0" applyFont="1" applyFill="1" applyBorder="1" applyAlignment="1" applyProtection="1">
      <alignment horizontal="center" vertical="center"/>
      <protection locked="0"/>
    </xf>
    <xf numFmtId="0" fontId="14" fillId="0" borderId="26" xfId="0" applyFont="1" applyBorder="1" applyAlignment="1">
      <alignment horizontal="justify" vertical="center"/>
    </xf>
    <xf numFmtId="0" fontId="14" fillId="0" borderId="27" xfId="0" applyFont="1" applyBorder="1" applyAlignment="1">
      <alignment horizontal="justify" vertical="center"/>
    </xf>
    <xf numFmtId="0" fontId="14" fillId="0" borderId="28" xfId="0" applyFont="1" applyBorder="1" applyAlignment="1">
      <alignment horizontal="justify" vertical="center"/>
    </xf>
    <xf numFmtId="0" fontId="8" fillId="0" borderId="22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8" xfId="0" applyFont="1" applyBorder="1" applyAlignment="1">
      <alignment horizontal="center" vertical="center"/>
    </xf>
    <xf numFmtId="0" fontId="8" fillId="0" borderId="39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0" fontId="5" fillId="0" borderId="20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3" borderId="2" xfId="0" applyFont="1" applyFill="1" applyBorder="1" applyAlignment="1" applyProtection="1">
      <alignment horizontal="center" vertical="center"/>
      <protection locked="0"/>
    </xf>
    <xf numFmtId="0" fontId="5" fillId="3" borderId="4" xfId="0" applyFont="1" applyFill="1" applyBorder="1" applyAlignment="1" applyProtection="1">
      <alignment horizontal="center" vertical="center"/>
      <protection locked="0"/>
    </xf>
    <xf numFmtId="0" fontId="5" fillId="3" borderId="41" xfId="0" applyFont="1" applyFill="1" applyBorder="1" applyAlignment="1" applyProtection="1">
      <alignment horizontal="center" vertical="center"/>
      <protection locked="0"/>
    </xf>
    <xf numFmtId="0" fontId="14" fillId="0" borderId="2" xfId="0" applyFont="1" applyBorder="1" applyAlignment="1">
      <alignment horizontal="justify" vertical="center"/>
    </xf>
    <xf numFmtId="0" fontId="14" fillId="0" borderId="4" xfId="0" applyFont="1" applyBorder="1" applyAlignment="1">
      <alignment horizontal="justify" vertical="center"/>
    </xf>
    <xf numFmtId="0" fontId="14" fillId="0" borderId="3" xfId="0" applyFont="1" applyBorder="1" applyAlignment="1">
      <alignment horizontal="justify" vertical="center"/>
    </xf>
    <xf numFmtId="0" fontId="11" fillId="0" borderId="13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left" vertical="center" wrapText="1"/>
    </xf>
    <xf numFmtId="0" fontId="12" fillId="0" borderId="15" xfId="0" applyFont="1" applyBorder="1" applyAlignment="1">
      <alignment horizontal="left" vertical="center" wrapText="1"/>
    </xf>
    <xf numFmtId="0" fontId="12" fillId="0" borderId="16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9" fontId="5" fillId="0" borderId="12" xfId="1" applyFont="1" applyFill="1" applyBorder="1" applyAlignment="1" applyProtection="1">
      <alignment horizontal="center" vertical="center"/>
    </xf>
    <xf numFmtId="9" fontId="5" fillId="0" borderId="34" xfId="1" applyFont="1" applyFill="1" applyBorder="1" applyAlignment="1" applyProtection="1">
      <alignment horizontal="center" vertical="center"/>
    </xf>
    <xf numFmtId="9" fontId="5" fillId="0" borderId="19" xfId="1" applyFont="1" applyFill="1" applyBorder="1" applyAlignment="1" applyProtection="1">
      <alignment horizontal="center" vertical="center"/>
    </xf>
    <xf numFmtId="0" fontId="12" fillId="5" borderId="2" xfId="0" applyFont="1" applyFill="1" applyBorder="1" applyAlignment="1">
      <alignment horizontal="left" vertical="center" wrapText="1"/>
    </xf>
    <xf numFmtId="0" fontId="12" fillId="5" borderId="4" xfId="0" applyFont="1" applyFill="1" applyBorder="1" applyAlignment="1">
      <alignment horizontal="left" vertical="center" wrapText="1"/>
    </xf>
    <xf numFmtId="0" fontId="12" fillId="5" borderId="3" xfId="0" applyFont="1" applyFill="1" applyBorder="1" applyAlignment="1">
      <alignment horizontal="left" vertical="center" wrapText="1"/>
    </xf>
    <xf numFmtId="0" fontId="19" fillId="0" borderId="2" xfId="0" applyFont="1" applyBorder="1" applyAlignment="1">
      <alignment vertical="center" wrapText="1"/>
    </xf>
    <xf numFmtId="0" fontId="19" fillId="0" borderId="4" xfId="0" applyFont="1" applyBorder="1" applyAlignment="1">
      <alignment vertical="center" wrapText="1"/>
    </xf>
    <xf numFmtId="0" fontId="19" fillId="0" borderId="3" xfId="0" applyFont="1" applyBorder="1" applyAlignment="1">
      <alignment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9" fillId="0" borderId="2" xfId="0" applyFont="1" applyBorder="1" applyAlignment="1">
      <alignment horizontal="left" vertical="center" wrapText="1"/>
    </xf>
    <xf numFmtId="0" fontId="19" fillId="0" borderId="4" xfId="0" applyFont="1" applyBorder="1" applyAlignment="1">
      <alignment horizontal="left" vertical="center" wrapText="1"/>
    </xf>
    <xf numFmtId="0" fontId="19" fillId="0" borderId="3" xfId="0" applyFont="1" applyBorder="1" applyAlignment="1">
      <alignment horizontal="left" vertical="center" wrapText="1"/>
    </xf>
    <xf numFmtId="0" fontId="12" fillId="0" borderId="14" xfId="0" applyFont="1" applyBorder="1" applyAlignment="1">
      <alignment vertical="center" wrapText="1"/>
    </xf>
    <xf numFmtId="0" fontId="12" fillId="0" borderId="15" xfId="0" applyFont="1" applyBorder="1" applyAlignment="1">
      <alignment vertical="center" wrapText="1"/>
    </xf>
    <xf numFmtId="0" fontId="12" fillId="0" borderId="16" xfId="0" applyFont="1" applyBorder="1" applyAlignment="1">
      <alignment vertical="center" wrapText="1"/>
    </xf>
    <xf numFmtId="0" fontId="12" fillId="0" borderId="26" xfId="0" applyFont="1" applyBorder="1" applyAlignment="1">
      <alignment horizontal="left" vertical="center" wrapText="1"/>
    </xf>
    <xf numFmtId="0" fontId="12" fillId="0" borderId="27" xfId="0" applyFont="1" applyBorder="1" applyAlignment="1">
      <alignment horizontal="left" vertical="center" wrapText="1"/>
    </xf>
    <xf numFmtId="0" fontId="12" fillId="0" borderId="28" xfId="0" applyFont="1" applyBorder="1" applyAlignment="1">
      <alignment horizontal="left" vertical="center" wrapText="1"/>
    </xf>
    <xf numFmtId="9" fontId="5" fillId="0" borderId="10" xfId="1" applyFont="1" applyFill="1" applyBorder="1" applyAlignment="1" applyProtection="1">
      <alignment horizontal="center" vertical="center"/>
    </xf>
    <xf numFmtId="9" fontId="5" fillId="0" borderId="31" xfId="1" applyFont="1" applyFill="1" applyBorder="1" applyAlignment="1" applyProtection="1">
      <alignment horizontal="center" vertical="center"/>
    </xf>
    <xf numFmtId="9" fontId="5" fillId="0" borderId="33" xfId="1" applyFont="1" applyFill="1" applyBorder="1" applyAlignment="1" applyProtection="1">
      <alignment horizontal="center" vertical="center"/>
    </xf>
    <xf numFmtId="0" fontId="12" fillId="0" borderId="2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/>
    </xf>
    <xf numFmtId="0" fontId="8" fillId="4" borderId="12" xfId="0" applyFont="1" applyFill="1" applyBorder="1" applyAlignment="1">
      <alignment horizontal="center" vertical="center"/>
    </xf>
    <xf numFmtId="0" fontId="11" fillId="0" borderId="22" xfId="0" applyFont="1" applyBorder="1" applyAlignment="1">
      <alignment horizontal="center" vertical="center" wrapText="1"/>
    </xf>
    <xf numFmtId="0" fontId="12" fillId="0" borderId="38" xfId="0" applyFont="1" applyBorder="1" applyAlignment="1">
      <alignment horizontal="left" vertical="center" wrapText="1"/>
    </xf>
    <xf numFmtId="0" fontId="12" fillId="0" borderId="39" xfId="0" applyFont="1" applyBorder="1" applyAlignment="1">
      <alignment horizontal="left" vertical="center" wrapText="1"/>
    </xf>
    <xf numFmtId="0" fontId="12" fillId="0" borderId="48" xfId="0" applyFont="1" applyBorder="1" applyAlignment="1">
      <alignment horizontal="left" vertical="center" wrapText="1"/>
    </xf>
    <xf numFmtId="0" fontId="11" fillId="0" borderId="30" xfId="0" applyFont="1" applyBorder="1" applyAlignment="1">
      <alignment horizontal="center" vertical="center"/>
    </xf>
    <xf numFmtId="0" fontId="11" fillId="0" borderId="32" xfId="0" applyFont="1" applyBorder="1" applyAlignment="1">
      <alignment horizontal="center" vertical="center"/>
    </xf>
    <xf numFmtId="9" fontId="5" fillId="0" borderId="31" xfId="1" applyFont="1" applyBorder="1" applyAlignment="1">
      <alignment horizontal="center" vertical="center"/>
    </xf>
    <xf numFmtId="9" fontId="5" fillId="0" borderId="33" xfId="1" applyFont="1" applyBorder="1" applyAlignment="1">
      <alignment horizontal="center" vertical="center"/>
    </xf>
    <xf numFmtId="0" fontId="8" fillId="4" borderId="18" xfId="0" applyFont="1" applyFill="1" applyBorder="1" applyAlignment="1">
      <alignment horizontal="center" vertical="center" wrapText="1"/>
    </xf>
    <xf numFmtId="0" fontId="8" fillId="4" borderId="19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2" fillId="0" borderId="26" xfId="0" applyFont="1" applyBorder="1" applyAlignment="1">
      <alignment vertical="center" wrapText="1"/>
    </xf>
    <xf numFmtId="0" fontId="12" fillId="0" borderId="27" xfId="0" applyFont="1" applyBorder="1" applyAlignment="1">
      <alignment vertical="center" wrapText="1"/>
    </xf>
    <xf numFmtId="0" fontId="12" fillId="0" borderId="28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4" fontId="5" fillId="0" borderId="2" xfId="0" applyNumberFormat="1" applyFont="1" applyBorder="1" applyAlignment="1">
      <alignment vertical="center"/>
    </xf>
    <xf numFmtId="14" fontId="5" fillId="0" borderId="4" xfId="0" applyNumberFormat="1" applyFont="1" applyBorder="1" applyAlignment="1">
      <alignment vertical="center"/>
    </xf>
    <xf numFmtId="14" fontId="5" fillId="0" borderId="3" xfId="0" applyNumberFormat="1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3" borderId="2" xfId="0" applyFont="1" applyFill="1" applyBorder="1" applyAlignment="1" applyProtection="1">
      <alignment vertical="center"/>
      <protection locked="0"/>
    </xf>
    <xf numFmtId="0" fontId="5" fillId="3" borderId="4" xfId="0" applyFont="1" applyFill="1" applyBorder="1" applyAlignment="1" applyProtection="1">
      <alignment vertical="center"/>
      <protection locked="0"/>
    </xf>
    <xf numFmtId="0" fontId="5" fillId="3" borderId="3" xfId="0" applyFont="1" applyFill="1" applyBorder="1" applyAlignment="1" applyProtection="1">
      <alignment vertical="center"/>
      <protection locked="0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9" fontId="5" fillId="0" borderId="43" xfId="1" applyFont="1" applyBorder="1" applyAlignment="1">
      <alignment horizontal="center" vertical="center"/>
    </xf>
    <xf numFmtId="9" fontId="5" fillId="0" borderId="37" xfId="1" applyFont="1" applyBorder="1" applyAlignment="1">
      <alignment horizontal="center" vertical="center"/>
    </xf>
    <xf numFmtId="0" fontId="21" fillId="6" borderId="1" xfId="0" applyFont="1" applyFill="1" applyBorder="1" applyAlignment="1">
      <alignment horizontal="center" vertical="center"/>
    </xf>
    <xf numFmtId="0" fontId="21" fillId="7" borderId="1" xfId="0" applyFont="1" applyFill="1" applyBorder="1" applyAlignment="1">
      <alignment horizontal="center" vertical="center"/>
    </xf>
    <xf numFmtId="0" fontId="21" fillId="8" borderId="1" xfId="0" applyFont="1" applyFill="1" applyBorder="1" applyAlignment="1">
      <alignment horizontal="center" vertical="center"/>
    </xf>
    <xf numFmtId="14" fontId="5" fillId="3" borderId="2" xfId="0" applyNumberFormat="1" applyFont="1" applyFill="1" applyBorder="1" applyAlignment="1" applyProtection="1">
      <alignment horizontal="left" vertical="center"/>
      <protection locked="0"/>
    </xf>
    <xf numFmtId="14" fontId="5" fillId="3" borderId="4" xfId="0" applyNumberFormat="1" applyFont="1" applyFill="1" applyBorder="1" applyAlignment="1" applyProtection="1">
      <alignment horizontal="left" vertical="center"/>
      <protection locked="0"/>
    </xf>
    <xf numFmtId="14" fontId="5" fillId="3" borderId="3" xfId="0" applyNumberFormat="1" applyFont="1" applyFill="1" applyBorder="1" applyAlignment="1" applyProtection="1">
      <alignment horizontal="left" vertical="center"/>
      <protection locked="0"/>
    </xf>
  </cellXfs>
  <cellStyles count="2">
    <cellStyle name="Normal" xfId="0" builtinId="0"/>
    <cellStyle name="Porcentaje" xfId="1" builtinId="5"/>
  </cellStyles>
  <dxfs count="6"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B6F61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0</xdr:row>
      <xdr:rowOff>38100</xdr:rowOff>
    </xdr:from>
    <xdr:to>
      <xdr:col>0</xdr:col>
      <xdr:colOff>762000</xdr:colOff>
      <xdr:row>2</xdr:row>
      <xdr:rowOff>161925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69462429-ECA0-4ADA-A865-6F45B2A0AB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38100"/>
          <a:ext cx="5048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38100</xdr:rowOff>
    </xdr:from>
    <xdr:to>
      <xdr:col>0</xdr:col>
      <xdr:colOff>685800</xdr:colOff>
      <xdr:row>2</xdr:row>
      <xdr:rowOff>161925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550E6F71-ADEC-4A1B-88B6-D85B8EFF55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38100"/>
          <a:ext cx="5048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249977111117893"/>
    <pageSetUpPr fitToPage="1"/>
  </sheetPr>
  <dimension ref="A1:L58"/>
  <sheetViews>
    <sheetView showGridLines="0" tabSelected="1" zoomScaleNormal="100" workbookViewId="0">
      <selection activeCell="F5" sqref="F5:I5"/>
    </sheetView>
  </sheetViews>
  <sheetFormatPr baseColWidth="10" defaultColWidth="11.42578125" defaultRowHeight="12.75"/>
  <cols>
    <col min="1" max="1" width="15.7109375" style="1" customWidth="1"/>
    <col min="2" max="8" width="12.7109375" style="1" customWidth="1"/>
    <col min="9" max="9" width="13.7109375" style="1" customWidth="1"/>
    <col min="10" max="10" width="11.42578125" style="1"/>
    <col min="11" max="11" width="3.7109375" style="1" customWidth="1"/>
    <col min="12" max="12" width="43.7109375" style="1" customWidth="1"/>
    <col min="13" max="16384" width="11.42578125" style="1"/>
  </cols>
  <sheetData>
    <row r="1" spans="1:12" ht="15" customHeight="1">
      <c r="A1" s="130"/>
      <c r="B1" s="131" t="s">
        <v>65</v>
      </c>
      <c r="C1" s="131"/>
      <c r="D1" s="131"/>
      <c r="E1" s="131"/>
      <c r="F1" s="131"/>
      <c r="G1" s="131"/>
      <c r="H1" s="132" t="s">
        <v>0</v>
      </c>
      <c r="I1" s="133"/>
    </row>
    <row r="2" spans="1:12" ht="15" customHeight="1">
      <c r="A2" s="130"/>
      <c r="B2" s="131"/>
      <c r="C2" s="131"/>
      <c r="D2" s="131"/>
      <c r="E2" s="131"/>
      <c r="F2" s="131"/>
      <c r="G2" s="131"/>
      <c r="H2" s="2" t="s">
        <v>1</v>
      </c>
      <c r="I2" s="3"/>
    </row>
    <row r="3" spans="1:12" ht="15" customHeight="1">
      <c r="A3" s="130"/>
      <c r="B3" s="130" t="s">
        <v>2</v>
      </c>
      <c r="C3" s="130"/>
      <c r="D3" s="130"/>
      <c r="E3" s="130"/>
      <c r="F3" s="130"/>
      <c r="G3" s="130"/>
      <c r="H3" s="134" t="s">
        <v>79</v>
      </c>
      <c r="I3" s="134"/>
    </row>
    <row r="4" spans="1:12" ht="15" customHeight="1">
      <c r="A4" s="4"/>
      <c r="B4" s="5"/>
      <c r="C4" s="5"/>
      <c r="D4" s="5"/>
      <c r="E4" s="5"/>
      <c r="F4" s="5"/>
      <c r="G4" s="5"/>
      <c r="H4" s="5"/>
      <c r="I4" s="5"/>
    </row>
    <row r="5" spans="1:12" ht="15" customHeight="1">
      <c r="A5" s="135" t="s">
        <v>3</v>
      </c>
      <c r="B5" s="136" t="s">
        <v>4</v>
      </c>
      <c r="C5" s="137"/>
      <c r="D5" s="137"/>
      <c r="E5" s="138"/>
      <c r="F5" s="154">
        <v>45082</v>
      </c>
      <c r="G5" s="155"/>
      <c r="H5" s="155"/>
      <c r="I5" s="156"/>
    </row>
    <row r="6" spans="1:12" ht="15" customHeight="1">
      <c r="A6" s="135"/>
      <c r="B6" s="139" t="s">
        <v>5</v>
      </c>
      <c r="C6" s="140"/>
      <c r="D6" s="140"/>
      <c r="E6" s="141"/>
      <c r="F6" s="142" t="s">
        <v>83</v>
      </c>
      <c r="G6" s="143"/>
      <c r="H6" s="143"/>
      <c r="I6" s="144"/>
    </row>
    <row r="7" spans="1:12" ht="15" customHeight="1">
      <c r="A7" s="135"/>
      <c r="B7" s="139" t="s">
        <v>66</v>
      </c>
      <c r="C7" s="140"/>
      <c r="D7" s="140"/>
      <c r="E7" s="141"/>
      <c r="F7" s="142" t="s">
        <v>84</v>
      </c>
      <c r="G7" s="143"/>
      <c r="H7" s="143"/>
      <c r="I7" s="144"/>
    </row>
    <row r="8" spans="1:12" ht="15" customHeight="1">
      <c r="A8" s="135"/>
      <c r="B8" s="139" t="s">
        <v>6</v>
      </c>
      <c r="C8" s="140"/>
      <c r="D8" s="140"/>
      <c r="E8" s="141"/>
      <c r="F8" s="142" t="s">
        <v>85</v>
      </c>
      <c r="G8" s="143"/>
      <c r="H8" s="143"/>
      <c r="I8" s="144"/>
    </row>
    <row r="9" spans="1:12" ht="15" customHeight="1">
      <c r="A9" s="135"/>
      <c r="B9" s="145" t="s">
        <v>7</v>
      </c>
      <c r="C9" s="145"/>
      <c r="D9" s="145"/>
      <c r="E9" s="145"/>
      <c r="F9" s="142" t="s">
        <v>86</v>
      </c>
      <c r="G9" s="143"/>
      <c r="H9" s="143"/>
      <c r="I9" s="144"/>
    </row>
    <row r="10" spans="1:12" ht="75" customHeight="1" thickBot="1">
      <c r="A10" s="107" t="s">
        <v>67</v>
      </c>
      <c r="B10" s="108"/>
      <c r="C10" s="108"/>
      <c r="D10" s="108"/>
      <c r="E10" s="108"/>
      <c r="F10" s="108"/>
      <c r="G10" s="108"/>
      <c r="H10" s="108"/>
      <c r="I10" s="108"/>
    </row>
    <row r="11" spans="1:12" ht="27.75" customHeight="1" thickBot="1">
      <c r="A11" s="34" t="s">
        <v>8</v>
      </c>
      <c r="B11" s="109" t="s">
        <v>9</v>
      </c>
      <c r="C11" s="110"/>
      <c r="D11" s="110"/>
      <c r="E11" s="110"/>
      <c r="F11" s="111"/>
      <c r="G11" s="35" t="s">
        <v>10</v>
      </c>
      <c r="H11" s="36" t="s">
        <v>11</v>
      </c>
      <c r="I11" s="37" t="s">
        <v>12</v>
      </c>
      <c r="K11" s="112" t="s">
        <v>13</v>
      </c>
      <c r="L11" s="113"/>
    </row>
    <row r="12" spans="1:12" ht="39" customHeight="1" thickBot="1">
      <c r="A12" s="114" t="s">
        <v>14</v>
      </c>
      <c r="B12" s="115" t="s">
        <v>15</v>
      </c>
      <c r="C12" s="116"/>
      <c r="D12" s="116"/>
      <c r="E12" s="116"/>
      <c r="F12" s="117"/>
      <c r="G12" s="33">
        <v>4</v>
      </c>
      <c r="H12" s="118">
        <f>SUM(G12:G18)/7</f>
        <v>4</v>
      </c>
      <c r="I12" s="120">
        <f>+H12/4</f>
        <v>1</v>
      </c>
      <c r="J12" s="7"/>
      <c r="K12" s="122" t="s">
        <v>16</v>
      </c>
      <c r="L12" s="123"/>
    </row>
    <row r="13" spans="1:12" ht="36" customHeight="1">
      <c r="A13" s="69"/>
      <c r="B13" s="104" t="s">
        <v>17</v>
      </c>
      <c r="C13" s="105"/>
      <c r="D13" s="105"/>
      <c r="E13" s="105"/>
      <c r="F13" s="106"/>
      <c r="G13" s="8">
        <v>4</v>
      </c>
      <c r="H13" s="118"/>
      <c r="I13" s="120"/>
      <c r="J13" s="7"/>
      <c r="K13" s="9">
        <v>0</v>
      </c>
      <c r="L13" s="10" t="s">
        <v>18</v>
      </c>
    </row>
    <row r="14" spans="1:12" ht="36" customHeight="1">
      <c r="A14" s="69"/>
      <c r="B14" s="86" t="s">
        <v>19</v>
      </c>
      <c r="C14" s="87"/>
      <c r="D14" s="87"/>
      <c r="E14" s="87"/>
      <c r="F14" s="88"/>
      <c r="G14" s="8">
        <v>4</v>
      </c>
      <c r="H14" s="118"/>
      <c r="I14" s="120"/>
      <c r="J14" s="7"/>
      <c r="K14" s="11">
        <v>1</v>
      </c>
      <c r="L14" s="12" t="s">
        <v>20</v>
      </c>
    </row>
    <row r="15" spans="1:12" ht="36" customHeight="1">
      <c r="A15" s="69"/>
      <c r="B15" s="101" t="s">
        <v>21</v>
      </c>
      <c r="C15" s="102"/>
      <c r="D15" s="102"/>
      <c r="E15" s="102"/>
      <c r="F15" s="103"/>
      <c r="G15" s="8">
        <v>4</v>
      </c>
      <c r="H15" s="118"/>
      <c r="I15" s="120"/>
      <c r="K15" s="11">
        <v>2</v>
      </c>
      <c r="L15" s="12" t="s">
        <v>22</v>
      </c>
    </row>
    <row r="16" spans="1:12" ht="36" customHeight="1">
      <c r="A16" s="69"/>
      <c r="B16" s="101" t="s">
        <v>23</v>
      </c>
      <c r="C16" s="102"/>
      <c r="D16" s="102"/>
      <c r="E16" s="102"/>
      <c r="F16" s="103"/>
      <c r="G16" s="8">
        <v>4</v>
      </c>
      <c r="H16" s="118"/>
      <c r="I16" s="120"/>
      <c r="K16" s="13">
        <v>3</v>
      </c>
      <c r="L16" s="14" t="s">
        <v>24</v>
      </c>
    </row>
    <row r="17" spans="1:12" ht="36" customHeight="1" thickBot="1">
      <c r="A17" s="69"/>
      <c r="B17" s="124" t="s">
        <v>25</v>
      </c>
      <c r="C17" s="125"/>
      <c r="D17" s="125"/>
      <c r="E17" s="125"/>
      <c r="F17" s="126"/>
      <c r="G17" s="8">
        <v>4</v>
      </c>
      <c r="H17" s="118"/>
      <c r="I17" s="120"/>
      <c r="J17" s="7"/>
      <c r="K17" s="15">
        <v>4</v>
      </c>
      <c r="L17" s="16" t="s">
        <v>26</v>
      </c>
    </row>
    <row r="18" spans="1:12" ht="36" customHeight="1" thickBot="1">
      <c r="A18" s="70"/>
      <c r="B18" s="127" t="s">
        <v>27</v>
      </c>
      <c r="C18" s="128"/>
      <c r="D18" s="128"/>
      <c r="E18" s="128"/>
      <c r="F18" s="129"/>
      <c r="G18" s="17">
        <v>4</v>
      </c>
      <c r="H18" s="119"/>
      <c r="I18" s="121"/>
      <c r="J18" s="7"/>
    </row>
    <row r="19" spans="1:12" ht="42" customHeight="1">
      <c r="A19" s="68" t="s">
        <v>28</v>
      </c>
      <c r="B19" s="92" t="s">
        <v>29</v>
      </c>
      <c r="C19" s="93"/>
      <c r="D19" s="93"/>
      <c r="E19" s="93"/>
      <c r="F19" s="94"/>
      <c r="G19" s="6">
        <v>4</v>
      </c>
      <c r="H19" s="74">
        <f>SUM(G19:G28)/10</f>
        <v>4</v>
      </c>
      <c r="I19" s="98">
        <f>+H19/4</f>
        <v>1</v>
      </c>
    </row>
    <row r="20" spans="1:12" ht="42" customHeight="1">
      <c r="A20" s="69"/>
      <c r="B20" s="101" t="s">
        <v>30</v>
      </c>
      <c r="C20" s="102"/>
      <c r="D20" s="102"/>
      <c r="E20" s="102"/>
      <c r="F20" s="103"/>
      <c r="G20" s="8">
        <v>4</v>
      </c>
      <c r="H20" s="75"/>
      <c r="I20" s="99"/>
    </row>
    <row r="21" spans="1:12" ht="42" customHeight="1">
      <c r="A21" s="69"/>
      <c r="B21" s="101" t="s">
        <v>31</v>
      </c>
      <c r="C21" s="102"/>
      <c r="D21" s="102"/>
      <c r="E21" s="102"/>
      <c r="F21" s="103"/>
      <c r="G21" s="8">
        <v>4</v>
      </c>
      <c r="H21" s="75"/>
      <c r="I21" s="99"/>
    </row>
    <row r="22" spans="1:12" ht="42" customHeight="1">
      <c r="A22" s="69"/>
      <c r="B22" s="86" t="s">
        <v>32</v>
      </c>
      <c r="C22" s="87"/>
      <c r="D22" s="87"/>
      <c r="E22" s="87"/>
      <c r="F22" s="88"/>
      <c r="G22" s="8">
        <v>4</v>
      </c>
      <c r="H22" s="75"/>
      <c r="I22" s="99"/>
    </row>
    <row r="23" spans="1:12" ht="42" customHeight="1">
      <c r="A23" s="69"/>
      <c r="B23" s="86" t="s">
        <v>33</v>
      </c>
      <c r="C23" s="87"/>
      <c r="D23" s="87"/>
      <c r="E23" s="87"/>
      <c r="F23" s="88"/>
      <c r="G23" s="8">
        <v>4</v>
      </c>
      <c r="H23" s="75"/>
      <c r="I23" s="99"/>
    </row>
    <row r="24" spans="1:12" ht="42" customHeight="1">
      <c r="A24" s="69"/>
      <c r="B24" s="104" t="s">
        <v>34</v>
      </c>
      <c r="C24" s="105"/>
      <c r="D24" s="105"/>
      <c r="E24" s="105"/>
      <c r="F24" s="106"/>
      <c r="G24" s="8">
        <v>4</v>
      </c>
      <c r="H24" s="75"/>
      <c r="I24" s="99"/>
    </row>
    <row r="25" spans="1:12" ht="42" customHeight="1">
      <c r="A25" s="69"/>
      <c r="B25" s="104" t="s">
        <v>35</v>
      </c>
      <c r="C25" s="105"/>
      <c r="D25" s="105"/>
      <c r="E25" s="105"/>
      <c r="F25" s="106"/>
      <c r="G25" s="8">
        <v>4</v>
      </c>
      <c r="H25" s="75"/>
      <c r="I25" s="99"/>
    </row>
    <row r="26" spans="1:12" ht="42" customHeight="1">
      <c r="A26" s="69"/>
      <c r="B26" s="104" t="s">
        <v>36</v>
      </c>
      <c r="C26" s="105"/>
      <c r="D26" s="105"/>
      <c r="E26" s="105"/>
      <c r="F26" s="106"/>
      <c r="G26" s="8">
        <v>4</v>
      </c>
      <c r="H26" s="75"/>
      <c r="I26" s="99"/>
    </row>
    <row r="27" spans="1:12" ht="42" customHeight="1">
      <c r="A27" s="69"/>
      <c r="B27" s="104" t="s">
        <v>37</v>
      </c>
      <c r="C27" s="105"/>
      <c r="D27" s="105"/>
      <c r="E27" s="105"/>
      <c r="F27" s="106"/>
      <c r="G27" s="18">
        <v>4</v>
      </c>
      <c r="H27" s="75"/>
      <c r="I27" s="99"/>
    </row>
    <row r="28" spans="1:12" ht="42" customHeight="1" thickBot="1">
      <c r="A28" s="70"/>
      <c r="B28" s="95" t="s">
        <v>38</v>
      </c>
      <c r="C28" s="96"/>
      <c r="D28" s="96"/>
      <c r="E28" s="96"/>
      <c r="F28" s="97"/>
      <c r="G28" s="19">
        <v>4</v>
      </c>
      <c r="H28" s="76"/>
      <c r="I28" s="100"/>
    </row>
    <row r="29" spans="1:12" ht="42" customHeight="1">
      <c r="A29" s="68" t="s">
        <v>39</v>
      </c>
      <c r="B29" s="71" t="s">
        <v>40</v>
      </c>
      <c r="C29" s="72"/>
      <c r="D29" s="72"/>
      <c r="E29" s="72"/>
      <c r="F29" s="73"/>
      <c r="G29" s="6">
        <v>4</v>
      </c>
      <c r="H29" s="74">
        <f>SUM(G29:G42)/14</f>
        <v>3.5714285714285716</v>
      </c>
      <c r="I29" s="77">
        <f>+H29/4</f>
        <v>0.8928571428571429</v>
      </c>
    </row>
    <row r="30" spans="1:12" ht="42" customHeight="1">
      <c r="A30" s="69"/>
      <c r="B30" s="80" t="s">
        <v>41</v>
      </c>
      <c r="C30" s="81"/>
      <c r="D30" s="81"/>
      <c r="E30" s="81"/>
      <c r="F30" s="82"/>
      <c r="G30" s="8">
        <v>4</v>
      </c>
      <c r="H30" s="75"/>
      <c r="I30" s="78"/>
    </row>
    <row r="31" spans="1:12" ht="42" customHeight="1">
      <c r="A31" s="69"/>
      <c r="B31" s="83" t="s">
        <v>42</v>
      </c>
      <c r="C31" s="84"/>
      <c r="D31" s="84"/>
      <c r="E31" s="84"/>
      <c r="F31" s="85"/>
      <c r="G31" s="8">
        <v>4</v>
      </c>
      <c r="H31" s="75"/>
      <c r="I31" s="78"/>
    </row>
    <row r="32" spans="1:12" ht="42" customHeight="1">
      <c r="A32" s="69"/>
      <c r="B32" s="86" t="s">
        <v>43</v>
      </c>
      <c r="C32" s="87"/>
      <c r="D32" s="87"/>
      <c r="E32" s="87"/>
      <c r="F32" s="88"/>
      <c r="G32" s="8">
        <v>4</v>
      </c>
      <c r="H32" s="75"/>
      <c r="I32" s="78"/>
    </row>
    <row r="33" spans="1:9" ht="42" customHeight="1">
      <c r="A33" s="69"/>
      <c r="B33" s="86" t="s">
        <v>44</v>
      </c>
      <c r="C33" s="87"/>
      <c r="D33" s="87"/>
      <c r="E33" s="87"/>
      <c r="F33" s="88"/>
      <c r="G33" s="8">
        <v>4</v>
      </c>
      <c r="H33" s="75"/>
      <c r="I33" s="78"/>
    </row>
    <row r="34" spans="1:9" ht="42" customHeight="1">
      <c r="A34" s="69"/>
      <c r="B34" s="89" t="s">
        <v>45</v>
      </c>
      <c r="C34" s="90"/>
      <c r="D34" s="90"/>
      <c r="E34" s="90"/>
      <c r="F34" s="91"/>
      <c r="G34" s="8">
        <v>4</v>
      </c>
      <c r="H34" s="75"/>
      <c r="I34" s="78"/>
    </row>
    <row r="35" spans="1:9" ht="42" customHeight="1">
      <c r="A35" s="69"/>
      <c r="B35" s="65" t="s">
        <v>46</v>
      </c>
      <c r="C35" s="66"/>
      <c r="D35" s="66"/>
      <c r="E35" s="66"/>
      <c r="F35" s="67"/>
      <c r="G35" s="8">
        <v>4</v>
      </c>
      <c r="H35" s="75"/>
      <c r="I35" s="78"/>
    </row>
    <row r="36" spans="1:9" ht="42" customHeight="1">
      <c r="A36" s="69"/>
      <c r="B36" s="86" t="s">
        <v>47</v>
      </c>
      <c r="C36" s="87"/>
      <c r="D36" s="87"/>
      <c r="E36" s="87"/>
      <c r="F36" s="88"/>
      <c r="G36" s="8">
        <v>4</v>
      </c>
      <c r="H36" s="75"/>
      <c r="I36" s="78"/>
    </row>
    <row r="37" spans="1:9" ht="42" customHeight="1">
      <c r="A37" s="69"/>
      <c r="B37" s="86" t="s">
        <v>48</v>
      </c>
      <c r="C37" s="87"/>
      <c r="D37" s="87"/>
      <c r="E37" s="87"/>
      <c r="F37" s="88"/>
      <c r="G37" s="8">
        <v>4</v>
      </c>
      <c r="H37" s="75"/>
      <c r="I37" s="78"/>
    </row>
    <row r="38" spans="1:9" ht="42" customHeight="1">
      <c r="A38" s="69"/>
      <c r="B38" s="86" t="s">
        <v>49</v>
      </c>
      <c r="C38" s="87"/>
      <c r="D38" s="87"/>
      <c r="E38" s="87"/>
      <c r="F38" s="88"/>
      <c r="G38" s="8">
        <v>1</v>
      </c>
      <c r="H38" s="75"/>
      <c r="I38" s="78"/>
    </row>
    <row r="39" spans="1:9" ht="42" customHeight="1">
      <c r="A39" s="69"/>
      <c r="B39" s="86" t="s">
        <v>50</v>
      </c>
      <c r="C39" s="87"/>
      <c r="D39" s="87"/>
      <c r="E39" s="87"/>
      <c r="F39" s="88"/>
      <c r="G39" s="18">
        <v>4</v>
      </c>
      <c r="H39" s="75"/>
      <c r="I39" s="78"/>
    </row>
    <row r="40" spans="1:9" ht="42" customHeight="1">
      <c r="A40" s="69"/>
      <c r="B40" s="65" t="s">
        <v>51</v>
      </c>
      <c r="C40" s="66"/>
      <c r="D40" s="66"/>
      <c r="E40" s="66"/>
      <c r="F40" s="67"/>
      <c r="G40" s="8">
        <v>4</v>
      </c>
      <c r="H40" s="75"/>
      <c r="I40" s="78"/>
    </row>
    <row r="41" spans="1:9" ht="42" customHeight="1">
      <c r="A41" s="69"/>
      <c r="B41" s="65" t="s">
        <v>52</v>
      </c>
      <c r="C41" s="66"/>
      <c r="D41" s="66"/>
      <c r="E41" s="66"/>
      <c r="F41" s="67"/>
      <c r="G41" s="8">
        <v>1</v>
      </c>
      <c r="H41" s="75"/>
      <c r="I41" s="78"/>
    </row>
    <row r="42" spans="1:9" ht="42" customHeight="1" thickBot="1">
      <c r="A42" s="70"/>
      <c r="B42" s="52" t="s">
        <v>53</v>
      </c>
      <c r="C42" s="53"/>
      <c r="D42" s="53"/>
      <c r="E42" s="53"/>
      <c r="F42" s="54"/>
      <c r="G42" s="20">
        <v>4</v>
      </c>
      <c r="H42" s="76"/>
      <c r="I42" s="79"/>
    </row>
    <row r="43" spans="1:9" ht="15" customHeight="1" thickBot="1"/>
    <row r="44" spans="1:9" ht="15" customHeight="1" thickBot="1">
      <c r="A44" s="46" t="s">
        <v>54</v>
      </c>
      <c r="B44" s="47"/>
      <c r="C44" s="47"/>
      <c r="D44" s="47"/>
      <c r="E44" s="47"/>
      <c r="F44" s="47"/>
      <c r="G44" s="47"/>
      <c r="H44" s="47"/>
      <c r="I44" s="48"/>
    </row>
    <row r="45" spans="1:9" ht="18" customHeight="1">
      <c r="A45" s="55" t="s">
        <v>55</v>
      </c>
      <c r="B45" s="56"/>
      <c r="C45" s="56"/>
      <c r="D45" s="56"/>
      <c r="E45" s="56"/>
      <c r="F45" s="57" t="s">
        <v>56</v>
      </c>
      <c r="G45" s="58"/>
      <c r="H45" s="58"/>
      <c r="I45" s="59"/>
    </row>
    <row r="46" spans="1:9" ht="42" customHeight="1">
      <c r="A46" s="60" t="s">
        <v>57</v>
      </c>
      <c r="B46" s="61"/>
      <c r="C46" s="61"/>
      <c r="D46" s="61"/>
      <c r="E46" s="61"/>
      <c r="F46" s="62" t="s">
        <v>87</v>
      </c>
      <c r="G46" s="63"/>
      <c r="H46" s="63"/>
      <c r="I46" s="64"/>
    </row>
    <row r="47" spans="1:9" ht="42" customHeight="1" thickBot="1">
      <c r="A47" s="41" t="s">
        <v>58</v>
      </c>
      <c r="B47" s="42"/>
      <c r="C47" s="42"/>
      <c r="D47" s="42"/>
      <c r="E47" s="42"/>
      <c r="F47" s="43" t="s">
        <v>88</v>
      </c>
      <c r="G47" s="44"/>
      <c r="H47" s="44"/>
      <c r="I47" s="45"/>
    </row>
    <row r="48" spans="1:9" ht="15" customHeight="1" thickBot="1">
      <c r="A48" s="46" t="s">
        <v>81</v>
      </c>
      <c r="B48" s="47"/>
      <c r="C48" s="47"/>
      <c r="D48" s="47"/>
      <c r="E48" s="47"/>
      <c r="F48" s="47"/>
      <c r="G48" s="47"/>
      <c r="H48" s="47"/>
      <c r="I48" s="48"/>
    </row>
    <row r="49" spans="1:9" ht="72" customHeight="1" thickBot="1">
      <c r="A49" s="49" t="s">
        <v>87</v>
      </c>
      <c r="B49" s="50"/>
      <c r="C49" s="50"/>
      <c r="D49" s="50"/>
      <c r="E49" s="50"/>
      <c r="F49" s="50"/>
      <c r="G49" s="50"/>
      <c r="H49" s="50"/>
      <c r="I49" s="51"/>
    </row>
    <row r="50" spans="1:9" ht="15" customHeight="1"/>
    <row r="51" spans="1:9" ht="15" customHeight="1">
      <c r="A51" s="38" t="s">
        <v>82</v>
      </c>
      <c r="B51" s="38"/>
      <c r="C51" s="38"/>
      <c r="D51" s="38"/>
      <c r="E51" s="38"/>
      <c r="F51" s="38"/>
      <c r="G51" s="38"/>
      <c r="H51" s="38"/>
      <c r="I51" s="38"/>
    </row>
    <row r="52" spans="1:9" ht="15" customHeight="1">
      <c r="A52" s="38"/>
      <c r="B52" s="38"/>
      <c r="C52" s="38"/>
      <c r="D52" s="38"/>
      <c r="E52" s="38"/>
      <c r="F52" s="38"/>
      <c r="G52" s="38"/>
      <c r="H52" s="38"/>
      <c r="I52" s="38"/>
    </row>
    <row r="53" spans="1:9" ht="15" hidden="1" customHeight="1"/>
    <row r="54" spans="1:9" s="21" customFormat="1" ht="15" hidden="1" customHeight="1">
      <c r="A54" s="39" t="s">
        <v>59</v>
      </c>
      <c r="B54" s="39"/>
      <c r="C54" s="39"/>
      <c r="D54" s="39"/>
      <c r="E54" s="39"/>
      <c r="F54" s="39" t="s">
        <v>60</v>
      </c>
      <c r="G54" s="39"/>
      <c r="H54" s="39"/>
      <c r="I54" s="39"/>
    </row>
    <row r="55" spans="1:9" s="21" customFormat="1" ht="15" hidden="1" customHeight="1">
      <c r="A55" s="39" t="s">
        <v>61</v>
      </c>
      <c r="B55" s="39"/>
      <c r="C55" s="39"/>
      <c r="D55" s="39"/>
      <c r="E55" s="39"/>
      <c r="F55" s="39" t="s">
        <v>62</v>
      </c>
      <c r="G55" s="39"/>
      <c r="H55" s="39"/>
      <c r="I55" s="39"/>
    </row>
    <row r="56" spans="1:9" s="21" customFormat="1" ht="15" hidden="1" customHeight="1">
      <c r="A56" s="22"/>
      <c r="B56" s="22"/>
      <c r="C56" s="39" t="s">
        <v>63</v>
      </c>
      <c r="D56" s="39"/>
      <c r="E56" s="39"/>
      <c r="F56" s="39"/>
      <c r="G56" s="39"/>
      <c r="H56" s="22"/>
      <c r="I56" s="22"/>
    </row>
    <row r="57" spans="1:9" s="21" customFormat="1" ht="15" customHeight="1">
      <c r="A57" s="22"/>
      <c r="B57" s="22"/>
      <c r="C57" s="22"/>
      <c r="D57" s="22"/>
      <c r="E57" s="22"/>
      <c r="F57" s="22"/>
      <c r="G57" s="22"/>
      <c r="H57" s="22"/>
      <c r="I57" s="22"/>
    </row>
    <row r="58" spans="1:9" ht="15" customHeight="1">
      <c r="A58" s="40" t="s">
        <v>64</v>
      </c>
      <c r="B58" s="40"/>
      <c r="C58" s="40"/>
      <c r="D58" s="40"/>
      <c r="E58" s="40"/>
      <c r="F58" s="40"/>
      <c r="G58" s="40"/>
      <c r="H58" s="40"/>
      <c r="I58" s="40"/>
    </row>
  </sheetData>
  <sheetProtection algorithmName="SHA-512" hashValue="p0txUK8y0kD1Js+sAVMroYutI2dBXSSb88ah8yGEQOkvHzLTDwvQFJUUs5tM1Y+E0V9lZPckK038SuumjP+qIQ==" saltValue="ST/aDGfSHjqh7bkjx3ejmQ==" spinCount="100000" sheet="1" objects="1" scenarios="1" selectLockedCells="1"/>
  <mergeCells count="77">
    <mergeCell ref="A5:A9"/>
    <mergeCell ref="B5:E5"/>
    <mergeCell ref="F5:I5"/>
    <mergeCell ref="B6:E6"/>
    <mergeCell ref="F6:I6"/>
    <mergeCell ref="B7:E7"/>
    <mergeCell ref="F7:I7"/>
    <mergeCell ref="B8:E8"/>
    <mergeCell ref="F8:I8"/>
    <mergeCell ref="B9:E9"/>
    <mergeCell ref="F9:I9"/>
    <mergeCell ref="A1:A3"/>
    <mergeCell ref="B1:G2"/>
    <mergeCell ref="H1:I1"/>
    <mergeCell ref="B3:G3"/>
    <mergeCell ref="H3:I3"/>
    <mergeCell ref="A10:I10"/>
    <mergeCell ref="B11:F11"/>
    <mergeCell ref="K11:L11"/>
    <mergeCell ref="A12:A18"/>
    <mergeCell ref="B12:F12"/>
    <mergeCell ref="H12:H18"/>
    <mergeCell ref="I12:I18"/>
    <mergeCell ref="K12:L12"/>
    <mergeCell ref="B13:F13"/>
    <mergeCell ref="B14:F14"/>
    <mergeCell ref="B15:F15"/>
    <mergeCell ref="B16:F16"/>
    <mergeCell ref="B17:F17"/>
    <mergeCell ref="B18:F18"/>
    <mergeCell ref="A19:A28"/>
    <mergeCell ref="B19:F19"/>
    <mergeCell ref="B28:F28"/>
    <mergeCell ref="H19:H28"/>
    <mergeCell ref="I19:I28"/>
    <mergeCell ref="B20:F20"/>
    <mergeCell ref="B21:F21"/>
    <mergeCell ref="B22:F22"/>
    <mergeCell ref="B23:F23"/>
    <mergeCell ref="B24:F24"/>
    <mergeCell ref="B25:F25"/>
    <mergeCell ref="B26:F26"/>
    <mergeCell ref="B27:F27"/>
    <mergeCell ref="B41:F41"/>
    <mergeCell ref="A29:A42"/>
    <mergeCell ref="B29:F29"/>
    <mergeCell ref="H29:H42"/>
    <mergeCell ref="I29:I42"/>
    <mergeCell ref="B30:F30"/>
    <mergeCell ref="B31:F31"/>
    <mergeCell ref="B32:F32"/>
    <mergeCell ref="B33:F33"/>
    <mergeCell ref="B34:F34"/>
    <mergeCell ref="B35:F35"/>
    <mergeCell ref="B36:F36"/>
    <mergeCell ref="B37:F37"/>
    <mergeCell ref="B38:F38"/>
    <mergeCell ref="B39:F39"/>
    <mergeCell ref="B40:F40"/>
    <mergeCell ref="B42:F42"/>
    <mergeCell ref="A44:I44"/>
    <mergeCell ref="A45:E45"/>
    <mergeCell ref="F45:I45"/>
    <mergeCell ref="A46:E46"/>
    <mergeCell ref="F46:I46"/>
    <mergeCell ref="A51:I52"/>
    <mergeCell ref="C56:G56"/>
    <mergeCell ref="A58:I58"/>
    <mergeCell ref="A47:E47"/>
    <mergeCell ref="F47:I47"/>
    <mergeCell ref="A54:D54"/>
    <mergeCell ref="E54:E55"/>
    <mergeCell ref="F54:I54"/>
    <mergeCell ref="A55:D55"/>
    <mergeCell ref="F55:I55"/>
    <mergeCell ref="A48:I48"/>
    <mergeCell ref="A49:I49"/>
  </mergeCells>
  <dataValidations count="1">
    <dataValidation type="list" allowBlank="1" showInputMessage="1" showErrorMessage="1" sqref="G12:G42" xr:uid="{C123E72A-B8BC-48EB-BEA8-4397C42CFA52}">
      <formula1>"0,1,2,3,4"</formula1>
    </dataValidation>
  </dataValidations>
  <printOptions horizontalCentered="1" verticalCentered="1"/>
  <pageMargins left="0.70866141732283472" right="0.70866141732283472" top="0.74803149606299213" bottom="0.74803149606299213" header="0.31496062992125984" footer="0.31496062992125984"/>
  <pageSetup scale="43" orientation="portrait" horizontalDpi="360" verticalDpi="360" r:id="rId1"/>
  <ignoredErrors>
    <ignoredError sqref="H12 H19 H29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2ED3C4-47F8-4476-9ED5-7350963F9AE8}">
  <sheetPr>
    <tabColor theme="9" tint="0.39997558519241921"/>
  </sheetPr>
  <dimension ref="A1:J194"/>
  <sheetViews>
    <sheetView workbookViewId="0">
      <selection activeCell="B1" sqref="B1:G2"/>
    </sheetView>
  </sheetViews>
  <sheetFormatPr baseColWidth="10" defaultRowHeight="15"/>
  <cols>
    <col min="1" max="9" width="12.7109375" style="23" customWidth="1"/>
    <col min="10" max="16384" width="11.42578125" style="23"/>
  </cols>
  <sheetData>
    <row r="1" spans="1:10">
      <c r="A1" s="130"/>
      <c r="B1" s="131" t="s">
        <v>65</v>
      </c>
      <c r="C1" s="131"/>
      <c r="D1" s="131"/>
      <c r="E1" s="131"/>
      <c r="F1" s="131"/>
      <c r="G1" s="131"/>
      <c r="H1" s="132" t="s">
        <v>0</v>
      </c>
      <c r="I1" s="133"/>
    </row>
    <row r="2" spans="1:10">
      <c r="A2" s="130"/>
      <c r="B2" s="131"/>
      <c r="C2" s="131"/>
      <c r="D2" s="131"/>
      <c r="E2" s="131"/>
      <c r="F2" s="131"/>
      <c r="G2" s="131"/>
      <c r="H2" s="2" t="s">
        <v>1</v>
      </c>
      <c r="I2" s="3"/>
    </row>
    <row r="3" spans="1:10">
      <c r="A3" s="130"/>
      <c r="B3" s="130" t="s">
        <v>2</v>
      </c>
      <c r="C3" s="130"/>
      <c r="D3" s="130"/>
      <c r="E3" s="130"/>
      <c r="F3" s="130"/>
      <c r="G3" s="130"/>
      <c r="H3" s="134" t="s">
        <v>80</v>
      </c>
      <c r="I3" s="134"/>
    </row>
    <row r="4" spans="1:10" s="24" customFormat="1" ht="15" customHeight="1">
      <c r="A4" s="28"/>
      <c r="B4" s="28"/>
      <c r="C4" s="28"/>
      <c r="D4" s="28"/>
      <c r="E4" s="28"/>
      <c r="F4" s="28"/>
      <c r="G4" s="28"/>
      <c r="H4" s="28"/>
      <c r="I4" s="28"/>
    </row>
    <row r="5" spans="1:10" s="25" customFormat="1" ht="15" customHeight="1">
      <c r="A5" s="148" t="s">
        <v>68</v>
      </c>
      <c r="B5" s="148"/>
      <c r="C5" s="32" t="s">
        <v>11</v>
      </c>
      <c r="D5" s="32" t="s">
        <v>69</v>
      </c>
      <c r="E5" s="147" t="s">
        <v>70</v>
      </c>
      <c r="F5" s="147"/>
      <c r="G5" s="146">
        <f>AVERAGE(C6:C8)</f>
        <v>3.8571428571428572</v>
      </c>
      <c r="H5" s="148" t="s">
        <v>72</v>
      </c>
      <c r="I5" s="148"/>
      <c r="J5" s="26"/>
    </row>
    <row r="6" spans="1:10" s="24" customFormat="1" ht="15" customHeight="1">
      <c r="A6" s="146" t="s">
        <v>76</v>
      </c>
      <c r="B6" s="146"/>
      <c r="C6" s="30">
        <f>Diagnóstico!H12</f>
        <v>4</v>
      </c>
      <c r="D6" s="31">
        <f>Diagnóstico!I12</f>
        <v>1</v>
      </c>
      <c r="E6" s="147"/>
      <c r="F6" s="147"/>
      <c r="G6" s="146"/>
      <c r="H6" s="151" t="s">
        <v>73</v>
      </c>
      <c r="I6" s="151"/>
      <c r="J6" s="27"/>
    </row>
    <row r="7" spans="1:10" s="24" customFormat="1" ht="15" customHeight="1">
      <c r="A7" s="146" t="s">
        <v>77</v>
      </c>
      <c r="B7" s="146"/>
      <c r="C7" s="30">
        <f>Diagnóstico!H19</f>
        <v>4</v>
      </c>
      <c r="D7" s="31">
        <f>Diagnóstico!I19</f>
        <v>1</v>
      </c>
      <c r="E7" s="147" t="s">
        <v>71</v>
      </c>
      <c r="F7" s="147"/>
      <c r="G7" s="149">
        <f>AVERAGE(D6:D8)</f>
        <v>0.9642857142857143</v>
      </c>
      <c r="H7" s="152" t="s">
        <v>74</v>
      </c>
      <c r="I7" s="152"/>
      <c r="J7" s="27"/>
    </row>
    <row r="8" spans="1:10" s="24" customFormat="1" ht="15" customHeight="1">
      <c r="A8" s="146" t="s">
        <v>78</v>
      </c>
      <c r="B8" s="146"/>
      <c r="C8" s="30">
        <f>Diagnóstico!H29</f>
        <v>3.5714285714285716</v>
      </c>
      <c r="D8" s="31">
        <f>Diagnóstico!I29</f>
        <v>0.8928571428571429</v>
      </c>
      <c r="E8" s="147"/>
      <c r="F8" s="147"/>
      <c r="G8" s="150"/>
      <c r="H8" s="153" t="s">
        <v>75</v>
      </c>
      <c r="I8" s="153"/>
      <c r="J8" s="27"/>
    </row>
    <row r="9" spans="1:10" s="24" customFormat="1" ht="12.75">
      <c r="A9" s="29"/>
      <c r="B9" s="29"/>
      <c r="C9" s="29"/>
      <c r="D9" s="29"/>
      <c r="E9" s="29"/>
      <c r="F9" s="29"/>
      <c r="G9" s="29"/>
      <c r="H9" s="29"/>
      <c r="I9" s="29"/>
    </row>
    <row r="10" spans="1:10" s="24" customFormat="1" ht="12.75"/>
    <row r="11" spans="1:10" s="24" customFormat="1" ht="12.75"/>
    <row r="12" spans="1:10" s="24" customFormat="1" ht="12.75"/>
    <row r="13" spans="1:10" s="24" customFormat="1" ht="12.75"/>
    <row r="14" spans="1:10" s="24" customFormat="1" ht="12.75"/>
    <row r="15" spans="1:10" s="24" customFormat="1" ht="12.75"/>
    <row r="16" spans="1:10" s="24" customFormat="1" ht="12.75"/>
    <row r="17" s="24" customFormat="1" ht="12.75"/>
    <row r="18" s="24" customFormat="1" ht="12.75"/>
    <row r="19" s="24" customFormat="1" ht="12.75"/>
    <row r="20" s="24" customFormat="1" ht="12.75"/>
    <row r="21" s="24" customFormat="1" ht="12.75"/>
    <row r="22" s="24" customFormat="1" ht="12.75"/>
    <row r="23" s="24" customFormat="1" ht="12.75"/>
    <row r="24" s="24" customFormat="1" ht="12.75"/>
    <row r="25" s="24" customFormat="1" ht="12.75"/>
    <row r="26" s="24" customFormat="1" ht="12.75"/>
    <row r="27" s="24" customFormat="1" ht="12.75"/>
    <row r="28" s="24" customFormat="1" ht="12.75"/>
    <row r="29" s="24" customFormat="1" ht="12.75"/>
    <row r="30" s="24" customFormat="1" ht="12.75"/>
    <row r="31" s="24" customFormat="1" ht="12.75"/>
    <row r="32" s="24" customFormat="1" ht="12.75"/>
    <row r="33" s="24" customFormat="1" ht="12.75"/>
    <row r="34" s="24" customFormat="1" ht="12.75"/>
    <row r="35" s="24" customFormat="1" ht="12.75"/>
    <row r="36" s="24" customFormat="1" ht="12.75"/>
    <row r="37" s="24" customFormat="1" ht="12.75"/>
    <row r="38" s="24" customFormat="1" ht="12.75"/>
    <row r="39" s="24" customFormat="1" ht="12.75"/>
    <row r="40" s="24" customFormat="1" ht="12.75"/>
    <row r="41" s="24" customFormat="1" ht="12.75"/>
    <row r="42" s="24" customFormat="1" ht="12.75"/>
    <row r="43" s="24" customFormat="1" ht="12.75"/>
    <row r="44" s="24" customFormat="1" ht="12.75"/>
    <row r="45" s="24" customFormat="1" ht="12.75"/>
    <row r="46" s="24" customFormat="1" ht="12.75"/>
    <row r="47" s="24" customFormat="1" ht="12.75"/>
    <row r="48" s="24" customFormat="1" ht="12.75"/>
    <row r="49" s="24" customFormat="1" ht="12.75"/>
    <row r="50" s="24" customFormat="1" ht="12.75"/>
    <row r="51" s="24" customFormat="1" ht="12.75"/>
    <row r="52" s="24" customFormat="1" ht="12.75"/>
    <row r="53" s="24" customFormat="1" ht="12.75"/>
    <row r="54" s="24" customFormat="1" ht="12.75"/>
    <row r="55" s="24" customFormat="1" ht="12.75"/>
    <row r="56" s="24" customFormat="1" ht="12.75"/>
    <row r="57" s="24" customFormat="1" ht="12.75"/>
    <row r="58" s="24" customFormat="1" ht="12.75"/>
    <row r="59" s="24" customFormat="1" ht="12.75"/>
    <row r="60" s="24" customFormat="1" ht="12.75"/>
    <row r="61" s="24" customFormat="1" ht="12.75"/>
    <row r="62" s="24" customFormat="1" ht="12.75"/>
    <row r="63" s="24" customFormat="1" ht="12.75"/>
    <row r="64" s="24" customFormat="1" ht="12.75"/>
    <row r="65" s="24" customFormat="1" ht="12.75"/>
    <row r="66" s="24" customFormat="1" ht="12.75"/>
    <row r="67" s="24" customFormat="1" ht="12.75"/>
    <row r="68" s="24" customFormat="1" ht="12.75"/>
    <row r="69" s="24" customFormat="1" ht="12.75"/>
    <row r="70" s="24" customFormat="1" ht="12.75"/>
    <row r="71" s="24" customFormat="1" ht="12.75"/>
    <row r="72" s="24" customFormat="1" ht="12.75"/>
    <row r="73" s="24" customFormat="1" ht="12.75"/>
    <row r="74" s="24" customFormat="1" ht="12.75"/>
    <row r="75" s="24" customFormat="1" ht="12.75"/>
    <row r="76" s="24" customFormat="1" ht="12.75"/>
    <row r="77" s="24" customFormat="1" ht="12.75"/>
    <row r="78" s="24" customFormat="1" ht="12.75"/>
    <row r="79" s="24" customFormat="1" ht="12.75"/>
    <row r="80" s="24" customFormat="1" ht="12.75"/>
    <row r="81" s="24" customFormat="1" ht="12.75"/>
    <row r="82" s="24" customFormat="1" ht="12.75"/>
    <row r="83" s="24" customFormat="1" ht="12.75"/>
    <row r="84" s="24" customFormat="1" ht="12.75"/>
    <row r="85" s="24" customFormat="1" ht="12.75"/>
    <row r="86" s="24" customFormat="1" ht="12.75"/>
    <row r="87" s="24" customFormat="1" ht="12.75"/>
    <row r="88" s="24" customFormat="1" ht="12.75"/>
    <row r="89" s="24" customFormat="1" ht="12.75"/>
    <row r="90" s="24" customFormat="1" ht="12.75"/>
    <row r="91" s="24" customFormat="1" ht="12.75"/>
    <row r="92" s="24" customFormat="1" ht="12.75"/>
    <row r="93" s="24" customFormat="1" ht="12.75"/>
    <row r="94" s="24" customFormat="1" ht="12.75"/>
    <row r="95" s="24" customFormat="1" ht="12.75"/>
    <row r="96" s="24" customFormat="1" ht="12.75"/>
    <row r="97" s="24" customFormat="1" ht="12.75"/>
    <row r="98" s="24" customFormat="1" ht="12.75"/>
    <row r="99" s="24" customFormat="1" ht="12.75"/>
    <row r="100" s="24" customFormat="1" ht="12.75"/>
    <row r="101" s="24" customFormat="1" ht="12.75"/>
    <row r="102" s="24" customFormat="1" ht="12.75"/>
    <row r="103" s="24" customFormat="1" ht="12.75"/>
    <row r="104" s="24" customFormat="1" ht="12.75"/>
    <row r="105" s="24" customFormat="1" ht="12.75"/>
    <row r="106" s="24" customFormat="1" ht="12.75"/>
    <row r="107" s="24" customFormat="1" ht="12.75"/>
    <row r="108" s="24" customFormat="1" ht="12.75"/>
    <row r="109" s="24" customFormat="1" ht="12.75"/>
    <row r="110" s="24" customFormat="1" ht="12.75"/>
    <row r="111" s="24" customFormat="1" ht="12.75"/>
    <row r="112" s="24" customFormat="1" ht="12.75"/>
    <row r="113" s="24" customFormat="1" ht="12.75"/>
    <row r="114" s="24" customFormat="1" ht="12.75"/>
    <row r="115" s="24" customFormat="1" ht="12.75"/>
    <row r="116" s="24" customFormat="1" ht="12.75"/>
    <row r="117" s="24" customFormat="1" ht="12.75"/>
    <row r="118" s="24" customFormat="1" ht="12.75"/>
    <row r="119" s="24" customFormat="1" ht="12.75"/>
    <row r="120" s="24" customFormat="1" ht="12.75"/>
    <row r="121" s="24" customFormat="1" ht="12.75"/>
    <row r="122" s="24" customFormat="1" ht="12.75"/>
    <row r="123" s="24" customFormat="1" ht="12.75"/>
    <row r="124" s="24" customFormat="1" ht="12.75"/>
    <row r="125" s="24" customFormat="1" ht="12.75"/>
    <row r="126" s="24" customFormat="1" ht="12.75"/>
    <row r="127" s="24" customFormat="1" ht="12.75"/>
    <row r="128" s="24" customFormat="1" ht="12.75"/>
    <row r="129" s="24" customFormat="1" ht="12.75"/>
    <row r="130" s="24" customFormat="1" ht="12.75"/>
    <row r="131" s="24" customFormat="1" ht="12.75"/>
    <row r="132" s="24" customFormat="1" ht="12.75"/>
    <row r="133" s="24" customFormat="1" ht="12.75"/>
    <row r="134" s="24" customFormat="1" ht="12.75"/>
    <row r="135" s="24" customFormat="1" ht="12.75"/>
    <row r="136" s="24" customFormat="1" ht="12.75"/>
    <row r="137" s="24" customFormat="1" ht="12.75"/>
    <row r="138" s="24" customFormat="1" ht="12.75"/>
    <row r="139" s="24" customFormat="1" ht="12.75"/>
    <row r="140" s="24" customFormat="1" ht="12.75"/>
    <row r="141" s="24" customFormat="1" ht="12.75"/>
    <row r="142" s="24" customFormat="1" ht="12.75"/>
    <row r="143" s="24" customFormat="1" ht="12.75"/>
    <row r="144" s="24" customFormat="1" ht="12.75"/>
    <row r="145" s="24" customFormat="1" ht="12.75"/>
    <row r="146" s="24" customFormat="1" ht="12.75"/>
    <row r="147" s="24" customFormat="1" ht="12.75"/>
    <row r="148" s="24" customFormat="1" ht="12.75"/>
    <row r="149" s="24" customFormat="1" ht="12.75"/>
    <row r="150" s="24" customFormat="1" ht="12.75"/>
    <row r="151" s="24" customFormat="1" ht="12.75"/>
    <row r="152" s="24" customFormat="1" ht="12.75"/>
    <row r="153" s="24" customFormat="1" ht="12.75"/>
    <row r="154" s="24" customFormat="1" ht="12.75"/>
    <row r="155" s="24" customFormat="1" ht="12.75"/>
    <row r="156" s="24" customFormat="1" ht="12.75"/>
    <row r="157" s="24" customFormat="1" ht="12.75"/>
    <row r="158" s="24" customFormat="1" ht="12.75"/>
    <row r="159" s="24" customFormat="1" ht="12.75"/>
    <row r="160" s="24" customFormat="1" ht="12.75"/>
    <row r="161" s="24" customFormat="1" ht="12.75"/>
    <row r="162" s="24" customFormat="1" ht="12.75"/>
    <row r="163" s="24" customFormat="1" ht="12.75"/>
    <row r="164" s="24" customFormat="1" ht="12.75"/>
    <row r="165" s="24" customFormat="1" ht="12.75"/>
    <row r="166" s="24" customFormat="1" ht="12.75"/>
    <row r="167" s="24" customFormat="1" ht="12.75"/>
    <row r="168" s="24" customFormat="1" ht="12.75"/>
    <row r="169" s="24" customFormat="1" ht="12.75"/>
    <row r="170" s="24" customFormat="1" ht="12.75"/>
    <row r="171" s="24" customFormat="1" ht="12.75"/>
    <row r="172" s="24" customFormat="1" ht="12.75"/>
    <row r="173" s="24" customFormat="1" ht="12.75"/>
    <row r="174" s="24" customFormat="1" ht="12.75"/>
    <row r="175" s="24" customFormat="1" ht="12.75"/>
    <row r="176" s="24" customFormat="1" ht="12.75"/>
    <row r="177" s="24" customFormat="1" ht="12.75"/>
    <row r="178" s="24" customFormat="1" ht="12.75"/>
    <row r="179" s="24" customFormat="1" ht="12.75"/>
    <row r="180" s="24" customFormat="1" ht="12.75"/>
    <row r="181" s="24" customFormat="1" ht="12.75"/>
    <row r="182" s="24" customFormat="1" ht="12.75"/>
    <row r="183" s="24" customFormat="1" ht="12.75"/>
    <row r="184" s="24" customFormat="1" ht="12.75"/>
    <row r="185" s="24" customFormat="1" ht="12.75"/>
    <row r="186" s="24" customFormat="1" ht="12.75"/>
    <row r="187" s="24" customFormat="1" ht="12.75"/>
    <row r="188" s="24" customFormat="1" ht="12.75"/>
    <row r="189" s="24" customFormat="1" ht="12.75"/>
    <row r="190" s="24" customFormat="1" ht="12.75"/>
    <row r="191" s="24" customFormat="1" ht="12.75"/>
    <row r="192" s="24" customFormat="1" ht="12.75"/>
    <row r="193" s="24" customFormat="1" ht="12.75"/>
    <row r="194" s="24" customFormat="1" ht="12.75"/>
  </sheetData>
  <sheetProtection algorithmName="SHA-512" hashValue="6hBeBsFwSwkhTu615Iw3de/IUKOLK9A3hVw+XpiKb2fNljmm18jdEIChgPrmF8SvOwISS1vFuFrcqEMEhOr4Fg==" saltValue="Smayl5tttJch7fvKPwl8Wg==" spinCount="100000" sheet="1" objects="1" scenarios="1" selectLockedCells="1"/>
  <mergeCells count="17">
    <mergeCell ref="A1:A3"/>
    <mergeCell ref="B1:G2"/>
    <mergeCell ref="H1:I1"/>
    <mergeCell ref="B3:G3"/>
    <mergeCell ref="H3:I3"/>
    <mergeCell ref="A7:B7"/>
    <mergeCell ref="A8:B8"/>
    <mergeCell ref="E7:F8"/>
    <mergeCell ref="G5:G6"/>
    <mergeCell ref="H5:I5"/>
    <mergeCell ref="G7:G8"/>
    <mergeCell ref="H6:I6"/>
    <mergeCell ref="H7:I7"/>
    <mergeCell ref="H8:I8"/>
    <mergeCell ref="A5:B5"/>
    <mergeCell ref="E5:F6"/>
    <mergeCell ref="A6:B6"/>
  </mergeCells>
  <conditionalFormatting sqref="D6:D8">
    <cfRule type="cellIs" dxfId="5" priority="1" operator="between">
      <formula>0.5</formula>
      <formula>0.8</formula>
    </cfRule>
    <cfRule type="cellIs" dxfId="4" priority="2" operator="lessThan">
      <formula>0.5</formula>
    </cfRule>
    <cfRule type="cellIs" dxfId="3" priority="3" operator="greaterThan">
      <formula>0.8</formula>
    </cfRule>
  </conditionalFormatting>
  <conditionalFormatting sqref="G7:G8">
    <cfRule type="cellIs" dxfId="2" priority="4" operator="between">
      <formula>0.5</formula>
      <formula>0.8</formula>
    </cfRule>
    <cfRule type="cellIs" dxfId="1" priority="5" operator="lessThan">
      <formula>0.5</formula>
    </cfRule>
    <cfRule type="cellIs" dxfId="0" priority="6" operator="greaterThan">
      <formula>0.8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Diagnóstico</vt:lpstr>
      <vt:lpstr>Consolidado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Gaby</dc:creator>
  <cp:lastModifiedBy>Gaby</cp:lastModifiedBy>
  <cp:lastPrinted>2022-11-19T22:03:58Z</cp:lastPrinted>
  <dcterms:created xsi:type="dcterms:W3CDTF">2022-11-19T22:03:41Z</dcterms:created>
  <dcterms:modified xsi:type="dcterms:W3CDTF">2023-07-11T22:22:08Z</dcterms:modified>
</cp:coreProperties>
</file>